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NADAPA-FF-270326\Annexure\"/>
    </mc:Choice>
  </mc:AlternateContent>
  <xr:revisionPtr revIDLastSave="0" documentId="13_ncr:1_{FA7BE587-BFE4-4F44-B3BF-60C4CA9DDEC9}" xr6:coauthVersionLast="47" xr6:coauthVersionMax="47" xr10:uidLastSave="{00000000-0000-0000-0000-000000000000}"/>
  <bookViews>
    <workbookView xWindow="-108" yWindow="-108" windowWidth="23256" windowHeight="12456" activeTab="1" xr2:uid="{1966EDE5-7857-4136-8234-06FB4413E06C}"/>
  </bookViews>
  <sheets>
    <sheet name="Total Major Oxides" sheetId="1" r:id="rId1"/>
    <sheet name="Major Oxides Katrol Formation" sheetId="2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26" l="1"/>
  <c r="R21" i="26" s="1"/>
  <c r="Q20" i="26"/>
  <c r="R20" i="26" s="1"/>
  <c r="Q19" i="26"/>
  <c r="R19" i="26" s="1"/>
  <c r="Q18" i="26"/>
  <c r="R18" i="26" s="1"/>
  <c r="Q17" i="26"/>
  <c r="R17" i="26" s="1"/>
  <c r="Q16" i="26"/>
  <c r="R16" i="26" s="1"/>
  <c r="Q15" i="26"/>
  <c r="R15" i="26" s="1"/>
  <c r="Q14" i="26"/>
  <c r="R14" i="26" s="1"/>
  <c r="Q13" i="26"/>
  <c r="R13" i="26" s="1"/>
  <c r="Q12" i="26"/>
  <c r="R12" i="26" s="1"/>
  <c r="Q11" i="26"/>
  <c r="R11" i="26" s="1"/>
  <c r="Q10" i="26"/>
  <c r="R10" i="26" s="1"/>
  <c r="Q9" i="26"/>
  <c r="R9" i="26" s="1"/>
  <c r="Q8" i="26"/>
  <c r="R8" i="26" s="1"/>
</calcChain>
</file>

<file path=xl/sharedStrings.xml><?xml version="1.0" encoding="utf-8"?>
<sst xmlns="http://schemas.openxmlformats.org/spreadsheetml/2006/main" count="394" uniqueCount="269">
  <si>
    <t>LL/25-26/001204/01</t>
  </si>
  <si>
    <t>P1/ND/2025</t>
  </si>
  <si>
    <t>Lab. No.</t>
  </si>
  <si>
    <t>Sample No</t>
  </si>
  <si>
    <t>LL/25-26/001204/02</t>
  </si>
  <si>
    <t>P2/NB/2025</t>
  </si>
  <si>
    <t>LL/25-26/001204/03</t>
  </si>
  <si>
    <t>P3/NB/2025</t>
  </si>
  <si>
    <t>LL/25-26/001204/04</t>
  </si>
  <si>
    <t>P4/NB/2025</t>
  </si>
  <si>
    <t>LL/25-26/001204/05</t>
  </si>
  <si>
    <t>P5/NB/2025</t>
  </si>
  <si>
    <t>P6/NB/2025</t>
  </si>
  <si>
    <t>LL/25-26/001204/07</t>
  </si>
  <si>
    <t>P7/NB/2025</t>
  </si>
  <si>
    <t>LL/25-26/001204/08</t>
  </si>
  <si>
    <t>P8/NB/2025</t>
  </si>
  <si>
    <t>LL/25-26/001204/09</t>
  </si>
  <si>
    <t>P9/NB/2025</t>
  </si>
  <si>
    <t>LL/25-26/001204/10</t>
  </si>
  <si>
    <t>P10/NB/2025</t>
  </si>
  <si>
    <t>0.0 l</t>
  </si>
  <si>
    <t>LL/25-26/001204/11</t>
  </si>
  <si>
    <t>Tl/NB/2025/01</t>
  </si>
  <si>
    <t>T1/NB/2025/02</t>
  </si>
  <si>
    <t>LL/25-26/001204/13</t>
  </si>
  <si>
    <t>Tl/NB/2025/03</t>
  </si>
  <si>
    <t>LL/25-26/001204/14</t>
  </si>
  <si>
    <t>TI/NB/2025/04</t>
  </si>
  <si>
    <t>3.0 I</t>
  </si>
  <si>
    <t>Tl/NB/2025/05</t>
  </si>
  <si>
    <t>0.1 I</t>
  </si>
  <si>
    <t>Tl/NB/2025/06</t>
  </si>
  <si>
    <t>Tl/NB/2025/07</t>
  </si>
  <si>
    <t>LL/25-26/001204/18</t>
  </si>
  <si>
    <t>Tl/NB/2025/08</t>
  </si>
  <si>
    <t>LL/25-26/001204/19</t>
  </si>
  <si>
    <t>TI/NB/2025/09</t>
  </si>
  <si>
    <t>TI/NB/2025/10</t>
  </si>
  <si>
    <t>LL/25-26/001204/21</t>
  </si>
  <si>
    <t>TI/NB/2025/A</t>
  </si>
  <si>
    <t>   LL/25-26/001204/22    </t>
  </si>
  <si>
    <t>TI/NB/2025/B</t>
  </si>
  <si>
    <t>LL/25-26/001204/23</t>
  </si>
  <si>
    <t>TI/NB/2025/C</t>
  </si>
  <si>
    <t>1 .41</t>
  </si>
  <si>
    <t>LL/25-26/001204/16</t>
  </si>
  <si>
    <t>LL/25-26/001204/15</t>
  </si>
  <si>
    <t>LL/25-26/001204/17</t>
  </si>
  <si>
    <t>LL/25-26/001204/20</t>
  </si>
  <si>
    <t>LL/25-26/001204/12</t>
  </si>
  <si>
    <t>LL/25-26/001204/24</t>
  </si>
  <si>
    <t>T1/NB/2025/D</t>
  </si>
  <si>
    <t>LL/25-26/001204/25</t>
  </si>
  <si>
    <t>LL/25-26/001204/26</t>
  </si>
  <si>
    <t>T2/NB/2025/01</t>
  </si>
  <si>
    <t>LL/25-26/001204/27</t>
  </si>
  <si>
    <t>T2/NB/2025/02</t>
  </si>
  <si>
    <t>LL/25-26/001204/28</t>
  </si>
  <si>
    <t>T2/NB/2025/03</t>
  </si>
  <si>
    <t>4. 19</t>
  </si>
  <si>
    <t>LL/25-26/001204/29</t>
  </si>
  <si>
    <t>T2/NB/2025/04</t>
  </si>
  <si>
    <t>LL/25-26/001204/30</t>
  </si>
  <si>
    <t>T2/NB/2025/05</t>
  </si>
  <si>
    <t>LL/25-26/001204/31</t>
  </si>
  <si>
    <t>T2/NB/2025/06</t>
  </si>
  <si>
    <t>LL/25-26/001204/32</t>
  </si>
  <si>
    <t>T2/NB/2025/07</t>
  </si>
  <si>
    <t>9. 10</t>
  </si>
  <si>
    <t>LL/25-26/001204/33</t>
  </si>
  <si>
    <t>T2/NB/2025/08</t>
  </si>
  <si>
    <t>LL/25-26/001204/34</t>
  </si>
  <si>
    <t>T2/NB/2025/09</t>
  </si>
  <si>
    <t>LL/25-26/001204/35</t>
  </si>
  <si>
    <t>T2/NB/2025/10</t>
  </si>
  <si>
    <t>LL/25-26/001204/36</t>
  </si>
  <si>
    <t>T2/NB/2025/A</t>
  </si>
  <si>
    <t>LL/25-26/001204/37</t>
  </si>
  <si>
    <t>T2/NB/2025/B</t>
  </si>
  <si>
    <t>LL/25-26/001204/38</t>
  </si>
  <si>
    <t>T2/NB/2025/C</t>
  </si>
  <si>
    <t>LL/25-26/001204/39</t>
  </si>
  <si>
    <t>T2/NB/2025/D</t>
  </si>
  <si>
    <t>LL/25-26/001204/40</t>
  </si>
  <si>
    <t>P12/NB/2025</t>
  </si>
  <si>
    <t>LL/25-26/001204/41</t>
  </si>
  <si>
    <t>P13/NB/2025</t>
  </si>
  <si>
    <t>0.2 l</t>
  </si>
  <si>
    <t>7. 19</t>
  </si>
  <si>
    <t>LL/25-26/001204/42</t>
  </si>
  <si>
    <t>P14/NB/2025</t>
  </si>
  <si>
    <t>LL/25-26/001204/43</t>
  </si>
  <si>
    <t>P15/NB/2025</t>
  </si>
  <si>
    <t>91 .65</t>
  </si>
  <si>
    <t>LL/25-26/001204/44</t>
  </si>
  <si>
    <t>P16/NB/2025</t>
  </si>
  <si>
    <t>LL/25-26/001204/45</t>
  </si>
  <si>
    <t>P17/NB/2025</t>
  </si>
  <si>
    <t>LL/25-26/001204/46</t>
  </si>
  <si>
    <t>T3/NB/2025/01</t>
  </si>
  <si>
    <t>LL/25-26/001204/47</t>
  </si>
  <si>
    <t>T3/NB/2025/02</t>
  </si>
  <si>
    <t>LL/25-26/001204/48</t>
  </si>
  <si>
    <t>T3/NB/2025/03</t>
  </si>
  <si>
    <t>T3/NB/2025/04</t>
  </si>
  <si>
    <t>LL/25-26/001204/50</t>
  </si>
  <si>
    <t>T3/NB/2025/05</t>
  </si>
  <si>
    <t>0. 87</t>
  </si>
  <si>
    <t>LL/25-26/001204/51</t>
  </si>
  <si>
    <t>T3/NB/2025/06</t>
  </si>
  <si>
    <t>LL/25-26/001204/52</t>
  </si>
  <si>
    <t>T3/NB/2025/07</t>
  </si>
  <si>
    <t>LL/25-26/001204/53</t>
  </si>
  <si>
    <t>T3/NB/2025/08</t>
  </si>
  <si>
    <t>LL/25-26/001204/54</t>
  </si>
  <si>
    <t>T3/NB/2025/09</t>
  </si>
  <si>
    <t>LL/25-26/001204/55</t>
  </si>
  <si>
    <t>T3/NB/2025/10</t>
  </si>
  <si>
    <t>LL/25-26/001204/56</t>
  </si>
  <si>
    <t>T3/NB/2025/A</t>
  </si>
  <si>
    <t>LL/25-26/001204/57</t>
  </si>
  <si>
    <t>T3/NB/2025/B</t>
  </si>
  <si>
    <t>LL/25-26/001204/58</t>
  </si>
  <si>
    <t>T3/NB/2025/C</t>
  </si>
  <si>
    <t>LL/25-26/001204/59</t>
  </si>
  <si>
    <t>T3/NB/2025/D</t>
  </si>
  <si>
    <t>LL/25-26/001204/60</t>
  </si>
  <si>
    <t>LL/25-26/001204/61</t>
  </si>
  <si>
    <t>T4/NB/2025/01</t>
  </si>
  <si>
    <t>LL/25-26/001204/62</t>
  </si>
  <si>
    <t>T4/NB/2025/02</t>
  </si>
  <si>
    <t>LL/25-26/001204/63</t>
  </si>
  <si>
    <t>T4/NB/2025/03</t>
  </si>
  <si>
    <t>LL/25-26/001204/64</t>
  </si>
  <si>
    <t>T4/NB/2025/04</t>
  </si>
  <si>
    <t>LL/25-26/001204/65</t>
  </si>
  <si>
    <t>T4/NB/2025/05</t>
  </si>
  <si>
    <t>LL/25-26/001204/66</t>
  </si>
  <si>
    <t>T4/NB/2025/06</t>
  </si>
  <si>
    <t>l 6.09</t>
  </si>
  <si>
    <t>LL/25-26/001204/67</t>
  </si>
  <si>
    <t>T4/NB/2025/07</t>
  </si>
  <si>
    <t>LL/25-26/001204/68</t>
  </si>
  <si>
    <t>T4/NB/2025/08</t>
  </si>
  <si>
    <t>LL/25-26/001204/69</t>
  </si>
  <si>
    <t>T4/NB/2025/09</t>
  </si>
  <si>
    <t>LL/25-26/001204/70</t>
  </si>
  <si>
    <t>T4/NB/2025/10</t>
  </si>
  <si>
    <t>LL/25-26/001204/71</t>
  </si>
  <si>
    <t>T4/NB/2025/A</t>
  </si>
  <si>
    <t>LL/25-26/001204/72</t>
  </si>
  <si>
    <t>T4/NB/2025/B</t>
  </si>
  <si>
    <t>T4/NB/2025/C</t>
  </si>
  <si>
    <t>LL/25-26/001204/74</t>
  </si>
  <si>
    <t>T4/NB/2025/D</t>
  </si>
  <si>
    <t>l 1.39</t>
  </si>
  <si>
    <t>LL/25-26/001204/75</t>
  </si>
  <si>
    <t>T5/NB/2025/01</t>
  </si>
  <si>
    <t>LL/25-26/001204/76</t>
  </si>
  <si>
    <t>T5/NB/2025/02</t>
  </si>
  <si>
    <t>LL/25-26/001204/79</t>
  </si>
  <si>
    <t>LL/25-26/001204/80</t>
  </si>
  <si>
    <t>LL/25-26/001204/81</t>
  </si>
  <si>
    <t>LL/25-26/001204/82</t>
  </si>
  <si>
    <t>T5/NB/2025/08</t>
  </si>
  <si>
    <t>LL/25-26/001204/83</t>
  </si>
  <si>
    <t>T5/NB/2025/09</t>
  </si>
  <si>
    <t>1.0 l</t>
  </si>
  <si>
    <t>LL/25-26/001204/85</t>
  </si>
  <si>
    <t>LL/25-26/001204/86</t>
  </si>
  <si>
    <t>LL/25-26/001204/88</t>
  </si>
  <si>
    <t>LL/25-26/001204/89</t>
  </si>
  <si>
    <t>P19/NB/2025</t>
  </si>
  <si>
    <t>LL/25-26/001204/90</t>
  </si>
  <si>
    <t>P20/NB/2025</t>
  </si>
  <si>
    <t>Loss on Ignition (LOI)</t>
  </si>
  <si>
    <t>LL/25-26/001204/06</t>
  </si>
  <si>
    <t>LL/25-26/001204/73    </t>
  </si>
  <si>
    <t>   LL/25-26/001204/77</t>
  </si>
  <si>
    <t>LL/25-26/001204/78    </t>
  </si>
  <si>
    <t>LL/25-26/001204/84</t>
  </si>
  <si>
    <t>LL/25-26/001204/87    </t>
  </si>
  <si>
    <t>T5/NB/2025/03</t>
  </si>
  <si>
    <t>T5/NB/2025/04</t>
  </si>
  <si>
    <t>T5/NB/2025/05</t>
  </si>
  <si>
    <t>T5/NB/2025/06</t>
  </si>
  <si>
    <t>T5/NB/2025/07</t>
  </si>
  <si>
    <t>T5/NB/2025/10</t>
  </si>
  <si>
    <t>T5/NB/2025/A</t>
  </si>
  <si>
    <t>T5/NB/2025/B</t>
  </si>
  <si>
    <t>T5/NB/2025/C</t>
  </si>
  <si>
    <t>T5/NB/2025/D</t>
  </si>
  <si>
    <t>P11/NB/2025</t>
  </si>
  <si>
    <t>0. 32</t>
  </si>
  <si>
    <t>1.0 1</t>
  </si>
  <si>
    <t>1.1 0</t>
  </si>
  <si>
    <t>l 6.91</t>
  </si>
  <si>
    <t>6.1 I</t>
  </si>
  <si>
    <t>1.3 I</t>
  </si>
  <si>
    <t xml:space="preserve"> MnO</t>
  </si>
  <si>
    <t>Mgo</t>
  </si>
  <si>
    <t>CaO</t>
  </si>
  <si>
    <t>Na2O</t>
  </si>
  <si>
    <t xml:space="preserve"> K2O</t>
  </si>
  <si>
    <t xml:space="preserve"> TiO2	</t>
  </si>
  <si>
    <t xml:space="preserve"> P2O5</t>
  </si>
  <si>
    <t xml:space="preserve"> V</t>
  </si>
  <si>
    <t>(%)</t>
  </si>
  <si>
    <t>(ppm)</t>
  </si>
  <si>
    <t xml:space="preserve"> SiO2</t>
  </si>
  <si>
    <t xml:space="preserve"> Al2O3</t>
  </si>
  <si>
    <t xml:space="preserve"> Fe2O3</t>
  </si>
  <si>
    <t>CHEMICAL ANALYSIS OF MAJOR OXIDES IN NADAPA AREA</t>
  </si>
  <si>
    <t>V</t>
  </si>
  <si>
    <t>Maturity</t>
  </si>
  <si>
    <t>TRENCH NO - 4</t>
  </si>
  <si>
    <t>MnO</t>
  </si>
  <si>
    <t xml:space="preserve">CaO </t>
  </si>
  <si>
    <t>K2O</t>
  </si>
  <si>
    <t xml:space="preserve">TiO2	</t>
  </si>
  <si>
    <t>Al2O3</t>
  </si>
  <si>
    <t>SiO2</t>
  </si>
  <si>
    <t>MgO</t>
  </si>
  <si>
    <t>Lithology</t>
  </si>
  <si>
    <t>Arenaceous clay</t>
  </si>
  <si>
    <t>D.grey clay with mica</t>
  </si>
  <si>
    <t>sandstone fgd-mgd y/w</t>
  </si>
  <si>
    <t>Siltstone friable</t>
  </si>
  <si>
    <t>sandstone+ clay laminae thinly laminated</t>
  </si>
  <si>
    <t>grey clay interbeded with siltstone</t>
  </si>
  <si>
    <t>siltstone y/brown</t>
  </si>
  <si>
    <t>sandstone yellowish white</t>
  </si>
  <si>
    <t>sandstone mgd-cgd</t>
  </si>
  <si>
    <t>Alluvial soil calcarious</t>
  </si>
  <si>
    <t>Hard Ferru.Sst</t>
  </si>
  <si>
    <t>Grey clay+ sst.laminae</t>
  </si>
  <si>
    <t>sst.fgd+mica</t>
  </si>
  <si>
    <t>Argill.Sst fgd +mica</t>
  </si>
  <si>
    <t>Ferru.sandstone+ clay</t>
  </si>
  <si>
    <t>d.grey clay</t>
  </si>
  <si>
    <t>Argill.Sst p/w</t>
  </si>
  <si>
    <t>SST.vfgd+mica</t>
  </si>
  <si>
    <t>Siltstone friable p/w</t>
  </si>
  <si>
    <t>siltstone variegated</t>
  </si>
  <si>
    <t>Feldpathic Sst</t>
  </si>
  <si>
    <t>Calcariuos soil</t>
  </si>
  <si>
    <t>sandstone with shale laminae</t>
  </si>
  <si>
    <t>siltstone with mica</t>
  </si>
  <si>
    <t>sandstone+siltstone interbeded with mica</t>
  </si>
  <si>
    <t>siltstone pinkish brown</t>
  </si>
  <si>
    <t>siltstone ferruginous</t>
  </si>
  <si>
    <t>laminated sandstone</t>
  </si>
  <si>
    <t>interbanded sandstone +clay</t>
  </si>
  <si>
    <t>sandstone yellowish brown</t>
  </si>
  <si>
    <t>sandstone Argil.</t>
  </si>
  <si>
    <t>sandstone fgd-mgd</t>
  </si>
  <si>
    <t>S.no</t>
  </si>
  <si>
    <t>Trench No - 1</t>
  </si>
  <si>
    <t>Trench No - 2</t>
  </si>
  <si>
    <t>Trench No - 3</t>
  </si>
  <si>
    <t>Trench No - 4</t>
  </si>
  <si>
    <t>Trench  No - 5</t>
  </si>
  <si>
    <t>P18/NB/2025</t>
  </si>
  <si>
    <t>INDEX</t>
  </si>
  <si>
    <t>KATROL FORMATION</t>
  </si>
  <si>
    <t>Maturity Index = (K2O/(Na2O+K2O))</t>
  </si>
  <si>
    <t>Statement showing analytical results of major oxides (by XRF) of Pits &amp; Trenches samples of Katrol formation in Nadapa Area, Dist: Kachchh, Gujarat</t>
  </si>
  <si>
    <t>S.No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</si>
</sst>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"/>
    <numFmt numFmtId="166" formatCode="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20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shrinkToFit="1"/>
    </xf>
    <xf numFmtId="2" fontId="1" fillId="2" borderId="0" xfId="0" applyNumberFormat="1" applyFont="1" applyFill="1"/>
    <xf numFmtId="0" fontId="5" fillId="0" borderId="0" xfId="0" applyFont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10" fillId="2" borderId="0" xfId="0" applyNumberFormat="1" applyFont="1" applyFill="1" applyAlignment="1">
      <alignment horizontal="center" vertical="center" shrinkToFit="1"/>
    </xf>
    <xf numFmtId="0" fontId="9" fillId="2" borderId="0" xfId="0" applyFont="1" applyFill="1" applyAlignment="1">
      <alignment horizontal="center" vertical="center" wrapText="1"/>
    </xf>
    <xf numFmtId="166" fontId="10" fillId="2" borderId="0" xfId="0" applyNumberFormat="1" applyFont="1" applyFill="1" applyAlignment="1">
      <alignment horizontal="center" vertical="center" shrinkToFit="1"/>
    </xf>
    <xf numFmtId="2" fontId="6" fillId="2" borderId="0" xfId="0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1" fontId="3" fillId="2" borderId="1" xfId="0" applyNumberFormat="1" applyFont="1" applyFill="1" applyBorder="1" applyAlignment="1">
      <alignment horizontal="center" vertical="center" shrinkToFit="1"/>
    </xf>
    <xf numFmtId="165" fontId="3" fillId="2" borderId="1" xfId="0" applyNumberFormat="1" applyFont="1" applyFill="1" applyBorder="1" applyAlignment="1">
      <alignment horizontal="center" vertical="center" shrinkToFit="1"/>
    </xf>
    <xf numFmtId="1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shrinkToFit="1"/>
    </xf>
    <xf numFmtId="0" fontId="6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shrinkToFit="1"/>
    </xf>
    <xf numFmtId="2" fontId="17" fillId="2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 wrapText="1" shrinkToFit="1"/>
    </xf>
    <xf numFmtId="2" fontId="1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3DAF9-C7CB-49B3-9FE5-D3F58B536101}">
  <dimension ref="A1:AD103"/>
  <sheetViews>
    <sheetView zoomScale="67" zoomScaleNormal="67" workbookViewId="0">
      <selection activeCell="O104" sqref="O104"/>
    </sheetView>
  </sheetViews>
  <sheetFormatPr defaultColWidth="25.5546875" defaultRowHeight="18" x14ac:dyDescent="0.3"/>
  <cols>
    <col min="1" max="1" width="5.109375" style="12" bestFit="1" customWidth="1"/>
    <col min="2" max="2" width="23.77734375" style="12" bestFit="1" customWidth="1"/>
    <col min="3" max="3" width="15.21875" style="12" bestFit="1" customWidth="1"/>
    <col min="4" max="4" width="19" style="12" bestFit="1" customWidth="1"/>
    <col min="5" max="5" width="6" style="12" bestFit="1" customWidth="1"/>
    <col min="6" max="6" width="7.21875" style="12" bestFit="1" customWidth="1"/>
    <col min="7" max="7" width="7.88671875" style="12" bestFit="1" customWidth="1"/>
    <col min="8" max="9" width="5.88671875" style="12" bestFit="1" customWidth="1"/>
    <col min="10" max="10" width="6.109375" style="12" bestFit="1" customWidth="1"/>
    <col min="11" max="11" width="6.5546875" style="12" bestFit="1" customWidth="1"/>
    <col min="12" max="12" width="5.44140625" style="12" bestFit="1" customWidth="1"/>
    <col min="13" max="13" width="7.6640625" style="12" bestFit="1" customWidth="1"/>
    <col min="14" max="14" width="6.88671875" style="12" bestFit="1" customWidth="1"/>
    <col min="15" max="15" width="7.109375" style="12" bestFit="1" customWidth="1"/>
    <col min="16" max="16" width="15.88671875" style="12" bestFit="1" customWidth="1"/>
    <col min="17" max="16384" width="25.5546875" style="12"/>
  </cols>
  <sheetData>
    <row r="1" spans="1:17" ht="24.6" x14ac:dyDescent="0.3">
      <c r="A1" s="53" t="s">
        <v>213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7" s="14" customFormat="1" ht="31.2" x14ac:dyDescent="0.3">
      <c r="A2" s="57" t="s">
        <v>257</v>
      </c>
      <c r="B2" s="57" t="s">
        <v>2</v>
      </c>
      <c r="C2" s="57" t="s">
        <v>3</v>
      </c>
      <c r="D2" s="57" t="s">
        <v>224</v>
      </c>
      <c r="E2" s="2" t="s">
        <v>222</v>
      </c>
      <c r="F2" s="2" t="s">
        <v>221</v>
      </c>
      <c r="G2" s="2" t="s">
        <v>212</v>
      </c>
      <c r="H2" s="2" t="s">
        <v>217</v>
      </c>
      <c r="I2" s="2" t="s">
        <v>223</v>
      </c>
      <c r="J2" s="2" t="s">
        <v>218</v>
      </c>
      <c r="K2" s="2" t="s">
        <v>203</v>
      </c>
      <c r="L2" s="2" t="s">
        <v>219</v>
      </c>
      <c r="M2" s="2" t="s">
        <v>220</v>
      </c>
      <c r="N2" s="2" t="s">
        <v>206</v>
      </c>
      <c r="O2" s="2" t="s">
        <v>214</v>
      </c>
      <c r="P2" s="2" t="s">
        <v>176</v>
      </c>
      <c r="Q2" s="13"/>
    </row>
    <row r="3" spans="1:17" s="14" customFormat="1" ht="20.399999999999999" x14ac:dyDescent="0.3">
      <c r="A3" s="58"/>
      <c r="B3" s="58"/>
      <c r="C3" s="58"/>
      <c r="D3" s="58"/>
      <c r="E3" s="54" t="s">
        <v>208</v>
      </c>
      <c r="F3" s="55"/>
      <c r="G3" s="55"/>
      <c r="H3" s="55"/>
      <c r="I3" s="55"/>
      <c r="J3" s="55"/>
      <c r="K3" s="55"/>
      <c r="L3" s="55"/>
      <c r="M3" s="55"/>
      <c r="N3" s="56"/>
      <c r="O3" s="2" t="s">
        <v>209</v>
      </c>
      <c r="P3" s="2" t="s">
        <v>208</v>
      </c>
      <c r="Q3" s="13"/>
    </row>
    <row r="4" spans="1:17" s="15" customFormat="1" x14ac:dyDescent="0.3">
      <c r="A4" s="20">
        <v>1</v>
      </c>
      <c r="B4" s="3" t="s">
        <v>0</v>
      </c>
      <c r="C4" s="3" t="s">
        <v>1</v>
      </c>
      <c r="D4" s="3" t="s">
        <v>225</v>
      </c>
      <c r="E4" s="21">
        <v>55.13</v>
      </c>
      <c r="F4" s="21">
        <v>22.85</v>
      </c>
      <c r="G4" s="21">
        <v>3.75</v>
      </c>
      <c r="H4" s="21">
        <v>0.01</v>
      </c>
      <c r="I4" s="21">
        <v>0.45</v>
      </c>
      <c r="J4" s="21">
        <v>0.22</v>
      </c>
      <c r="K4" s="3" t="s">
        <v>198</v>
      </c>
      <c r="L4" s="21">
        <v>0.99</v>
      </c>
      <c r="M4" s="21">
        <v>0.99</v>
      </c>
      <c r="N4" s="21">
        <v>0.05</v>
      </c>
      <c r="O4" s="21">
        <v>103.53</v>
      </c>
      <c r="P4" s="21">
        <v>9.19</v>
      </c>
    </row>
    <row r="5" spans="1:17" ht="31.2" x14ac:dyDescent="0.3">
      <c r="A5" s="20">
        <v>2</v>
      </c>
      <c r="B5" s="3" t="s">
        <v>4</v>
      </c>
      <c r="C5" s="3" t="s">
        <v>5</v>
      </c>
      <c r="D5" s="3" t="s">
        <v>239</v>
      </c>
      <c r="E5" s="21">
        <v>54.02</v>
      </c>
      <c r="F5" s="21">
        <v>34.049999999999997</v>
      </c>
      <c r="G5" s="21">
        <v>1.41</v>
      </c>
      <c r="H5" s="21">
        <v>0.01</v>
      </c>
      <c r="I5" s="21">
        <v>0.6</v>
      </c>
      <c r="J5" s="21">
        <v>0.19</v>
      </c>
      <c r="K5" s="21">
        <v>0.22</v>
      </c>
      <c r="L5" s="21">
        <v>0.64</v>
      </c>
      <c r="M5" s="21">
        <v>1.47</v>
      </c>
      <c r="N5" s="21">
        <v>0.04</v>
      </c>
      <c r="O5" s="21">
        <v>82.5</v>
      </c>
      <c r="P5" s="21">
        <v>7.18</v>
      </c>
      <c r="Q5" s="15"/>
    </row>
    <row r="6" spans="1:17" x14ac:dyDescent="0.3">
      <c r="A6" s="20">
        <v>3</v>
      </c>
      <c r="B6" s="3" t="s">
        <v>6</v>
      </c>
      <c r="C6" s="3" t="s">
        <v>7</v>
      </c>
      <c r="D6" s="3" t="s">
        <v>240</v>
      </c>
      <c r="E6" s="21">
        <v>51.25</v>
      </c>
      <c r="F6" s="21">
        <v>34.89</v>
      </c>
      <c r="G6" s="21">
        <v>1.57</v>
      </c>
      <c r="H6" s="21">
        <v>0</v>
      </c>
      <c r="I6" s="21">
        <v>0.62</v>
      </c>
      <c r="J6" s="21">
        <v>0.13</v>
      </c>
      <c r="K6" s="21">
        <v>0.64</v>
      </c>
      <c r="L6" s="21">
        <v>1.19</v>
      </c>
      <c r="M6" s="21">
        <v>1.36</v>
      </c>
      <c r="N6" s="21">
        <v>0.04</v>
      </c>
      <c r="O6" s="21">
        <v>71.900000000000006</v>
      </c>
      <c r="P6" s="21">
        <v>7.97</v>
      </c>
      <c r="Q6" s="15"/>
    </row>
    <row r="7" spans="1:17" ht="31.2" x14ac:dyDescent="0.3">
      <c r="A7" s="20">
        <v>4</v>
      </c>
      <c r="B7" s="3" t="s">
        <v>8</v>
      </c>
      <c r="C7" s="3" t="s">
        <v>9</v>
      </c>
      <c r="D7" s="3" t="s">
        <v>226</v>
      </c>
      <c r="E7" s="21">
        <v>56.89</v>
      </c>
      <c r="F7" s="21">
        <v>29.95</v>
      </c>
      <c r="G7" s="21">
        <v>2.48</v>
      </c>
      <c r="H7" s="21">
        <v>0</v>
      </c>
      <c r="I7" s="21">
        <v>0.74</v>
      </c>
      <c r="J7" s="21">
        <v>0.05</v>
      </c>
      <c r="K7" s="21">
        <v>0.82</v>
      </c>
      <c r="L7" s="21">
        <v>1.67</v>
      </c>
      <c r="M7" s="21">
        <v>0.94</v>
      </c>
      <c r="N7" s="21">
        <v>0.05</v>
      </c>
      <c r="O7" s="21">
        <v>80.55</v>
      </c>
      <c r="P7" s="21">
        <v>6.25</v>
      </c>
      <c r="Q7" s="15"/>
    </row>
    <row r="8" spans="1:17" ht="31.2" x14ac:dyDescent="0.3">
      <c r="A8" s="20">
        <v>5</v>
      </c>
      <c r="B8" s="3" t="s">
        <v>10</v>
      </c>
      <c r="C8" s="3" t="s">
        <v>11</v>
      </c>
      <c r="D8" s="3" t="s">
        <v>227</v>
      </c>
      <c r="E8" s="21">
        <v>74.959999999999994</v>
      </c>
      <c r="F8" s="21">
        <v>14.01</v>
      </c>
      <c r="G8" s="21">
        <v>3.67</v>
      </c>
      <c r="H8" s="21">
        <v>0.04</v>
      </c>
      <c r="I8" s="21">
        <v>0.27</v>
      </c>
      <c r="J8" s="21">
        <v>0.44</v>
      </c>
      <c r="K8" s="21">
        <v>0.17</v>
      </c>
      <c r="L8" s="21">
        <v>2.19</v>
      </c>
      <c r="M8" s="3" t="s">
        <v>199</v>
      </c>
      <c r="N8" s="21">
        <v>0.04</v>
      </c>
      <c r="O8" s="21">
        <v>52.28</v>
      </c>
      <c r="P8" s="21">
        <v>2.64</v>
      </c>
      <c r="Q8" s="15"/>
    </row>
    <row r="9" spans="1:17" x14ac:dyDescent="0.3">
      <c r="A9" s="20">
        <v>6</v>
      </c>
      <c r="B9" s="3" t="s">
        <v>177</v>
      </c>
      <c r="C9" s="3" t="s">
        <v>12</v>
      </c>
      <c r="D9" s="3" t="s">
        <v>241</v>
      </c>
      <c r="E9" s="21">
        <v>58.96</v>
      </c>
      <c r="F9" s="21">
        <v>17.18</v>
      </c>
      <c r="G9" s="21">
        <v>15.38</v>
      </c>
      <c r="H9" s="21">
        <v>0.01</v>
      </c>
      <c r="I9" s="21">
        <v>0.46</v>
      </c>
      <c r="J9" s="21">
        <v>0.22</v>
      </c>
      <c r="K9" s="21">
        <v>0.45</v>
      </c>
      <c r="L9" s="21">
        <v>1.52</v>
      </c>
      <c r="M9" s="21">
        <v>0.88</v>
      </c>
      <c r="N9" s="21">
        <v>0.17</v>
      </c>
      <c r="O9" s="21">
        <v>168.1</v>
      </c>
      <c r="P9" s="21">
        <v>4.7</v>
      </c>
      <c r="Q9" s="15"/>
    </row>
    <row r="10" spans="1:17" x14ac:dyDescent="0.3">
      <c r="A10" s="20">
        <v>7</v>
      </c>
      <c r="B10" s="3" t="s">
        <v>13</v>
      </c>
      <c r="C10" s="3" t="s">
        <v>14</v>
      </c>
      <c r="D10" s="3" t="s">
        <v>228</v>
      </c>
      <c r="E10" s="21">
        <v>66.400000000000006</v>
      </c>
      <c r="F10" s="21">
        <v>17.559999999999999</v>
      </c>
      <c r="G10" s="21">
        <v>5.46</v>
      </c>
      <c r="H10" s="21">
        <v>7.0000000000000007E-2</v>
      </c>
      <c r="I10" s="21">
        <v>1.04</v>
      </c>
      <c r="J10" s="21">
        <v>0.81</v>
      </c>
      <c r="K10" s="21">
        <v>0.51</v>
      </c>
      <c r="L10" s="21">
        <v>1.96</v>
      </c>
      <c r="M10" s="21">
        <v>0.99</v>
      </c>
      <c r="N10" s="21">
        <v>0.04</v>
      </c>
      <c r="O10" s="21">
        <v>77.8</v>
      </c>
      <c r="P10" s="22">
        <v>5.03</v>
      </c>
      <c r="Q10" s="15"/>
    </row>
    <row r="11" spans="1:17" x14ac:dyDescent="0.3">
      <c r="A11" s="20">
        <v>8</v>
      </c>
      <c r="B11" s="3" t="s">
        <v>15</v>
      </c>
      <c r="C11" s="3" t="s">
        <v>16</v>
      </c>
      <c r="D11" s="3" t="s">
        <v>242</v>
      </c>
      <c r="E11" s="21">
        <v>70.77</v>
      </c>
      <c r="F11" s="21">
        <v>19.96</v>
      </c>
      <c r="G11" s="21">
        <v>2.38</v>
      </c>
      <c r="H11" s="21">
        <v>0.01</v>
      </c>
      <c r="I11" s="21">
        <v>0.39</v>
      </c>
      <c r="J11" s="21">
        <v>0.28999999999999998</v>
      </c>
      <c r="K11" s="21">
        <v>0.46</v>
      </c>
      <c r="L11" s="21">
        <v>2.4900000000000002</v>
      </c>
      <c r="M11" s="21">
        <v>0.9</v>
      </c>
      <c r="N11" s="21">
        <v>0.02</v>
      </c>
      <c r="O11" s="21">
        <v>15.7</v>
      </c>
      <c r="P11" s="21">
        <v>2.12</v>
      </c>
      <c r="Q11" s="15"/>
    </row>
    <row r="12" spans="1:17" ht="31.2" x14ac:dyDescent="0.3">
      <c r="A12" s="20">
        <v>9</v>
      </c>
      <c r="B12" s="3" t="s">
        <v>17</v>
      </c>
      <c r="C12" s="3" t="s">
        <v>18</v>
      </c>
      <c r="D12" s="3" t="s">
        <v>243</v>
      </c>
      <c r="E12" s="21">
        <v>72.95</v>
      </c>
      <c r="F12" s="21">
        <v>10.84</v>
      </c>
      <c r="G12" s="21">
        <v>6.58</v>
      </c>
      <c r="H12" s="21">
        <v>0.02</v>
      </c>
      <c r="I12" s="21">
        <v>0.61</v>
      </c>
      <c r="J12" s="21">
        <v>1.45</v>
      </c>
      <c r="K12" s="21">
        <v>0.55000000000000004</v>
      </c>
      <c r="L12" s="21">
        <v>1.95</v>
      </c>
      <c r="M12" s="21">
        <v>0.98</v>
      </c>
      <c r="N12" s="21">
        <v>0.04</v>
      </c>
      <c r="O12" s="21">
        <v>41.5</v>
      </c>
      <c r="P12" s="21">
        <v>3.85</v>
      </c>
      <c r="Q12" s="15"/>
    </row>
    <row r="13" spans="1:17" ht="31.2" x14ac:dyDescent="0.3">
      <c r="A13" s="23">
        <v>10</v>
      </c>
      <c r="B13" s="3" t="s">
        <v>19</v>
      </c>
      <c r="C13" s="3" t="s">
        <v>20</v>
      </c>
      <c r="D13" s="3" t="s">
        <v>244</v>
      </c>
      <c r="E13" s="21">
        <v>60.9</v>
      </c>
      <c r="F13" s="21">
        <v>24.03</v>
      </c>
      <c r="G13" s="21">
        <v>3.89</v>
      </c>
      <c r="H13" s="3" t="s">
        <v>21</v>
      </c>
      <c r="I13" s="21">
        <v>0.72</v>
      </c>
      <c r="J13" s="3" t="s">
        <v>194</v>
      </c>
      <c r="K13" s="21">
        <v>1.56</v>
      </c>
      <c r="L13" s="21">
        <v>1.77</v>
      </c>
      <c r="M13" s="21">
        <v>1.41</v>
      </c>
      <c r="N13" s="21">
        <v>0.05</v>
      </c>
      <c r="O13" s="21">
        <v>77.8</v>
      </c>
      <c r="P13" s="21">
        <v>5.07</v>
      </c>
      <c r="Q13" s="15"/>
    </row>
    <row r="14" spans="1:17" x14ac:dyDescent="0.3">
      <c r="A14" s="23"/>
      <c r="B14" s="2" t="s">
        <v>258</v>
      </c>
      <c r="C14" s="3"/>
      <c r="D14" s="3"/>
      <c r="E14" s="21"/>
      <c r="F14" s="21"/>
      <c r="G14" s="21"/>
      <c r="H14" s="3"/>
      <c r="I14" s="21"/>
      <c r="J14" s="3"/>
      <c r="K14" s="21"/>
      <c r="L14" s="21"/>
      <c r="M14" s="21"/>
      <c r="N14" s="21"/>
      <c r="O14" s="21"/>
      <c r="P14" s="21"/>
      <c r="Q14" s="15"/>
    </row>
    <row r="15" spans="1:17" x14ac:dyDescent="0.3">
      <c r="A15" s="23">
        <v>11</v>
      </c>
      <c r="B15" s="3" t="s">
        <v>22</v>
      </c>
      <c r="C15" s="3" t="s">
        <v>23</v>
      </c>
      <c r="D15" s="3" t="s">
        <v>248</v>
      </c>
      <c r="E15" s="21">
        <v>65.86</v>
      </c>
      <c r="F15" s="21">
        <v>20.98</v>
      </c>
      <c r="G15" s="21">
        <v>3.78</v>
      </c>
      <c r="H15" s="21">
        <v>0.02</v>
      </c>
      <c r="I15" s="21">
        <v>0.77</v>
      </c>
      <c r="J15" s="21">
        <v>0.67</v>
      </c>
      <c r="K15" s="21">
        <v>0.38</v>
      </c>
      <c r="L15" s="21">
        <v>2.64</v>
      </c>
      <c r="M15" s="21">
        <v>0.71</v>
      </c>
      <c r="N15" s="21">
        <v>0.03</v>
      </c>
      <c r="O15" s="21">
        <v>30.8</v>
      </c>
      <c r="P15" s="21">
        <v>3.87</v>
      </c>
      <c r="Q15" s="15"/>
    </row>
    <row r="16" spans="1:17" x14ac:dyDescent="0.3">
      <c r="A16" s="23">
        <v>12</v>
      </c>
      <c r="B16" s="3" t="s">
        <v>50</v>
      </c>
      <c r="C16" s="3" t="s">
        <v>24</v>
      </c>
      <c r="D16" s="3" t="s">
        <v>248</v>
      </c>
      <c r="E16" s="21">
        <v>59.68</v>
      </c>
      <c r="F16" s="21">
        <v>20.88</v>
      </c>
      <c r="G16" s="21">
        <v>5.1100000000000003</v>
      </c>
      <c r="H16" s="21">
        <v>0.02</v>
      </c>
      <c r="I16" s="21">
        <v>0.92</v>
      </c>
      <c r="J16" s="21">
        <v>0.46</v>
      </c>
      <c r="K16" s="21">
        <v>0.46</v>
      </c>
      <c r="L16" s="21">
        <v>2.4500000000000002</v>
      </c>
      <c r="M16" s="21">
        <v>0.8</v>
      </c>
      <c r="N16" s="21">
        <v>0.03</v>
      </c>
      <c r="O16" s="21">
        <v>41.4</v>
      </c>
      <c r="P16" s="21">
        <v>8.92</v>
      </c>
      <c r="Q16" s="15"/>
    </row>
    <row r="17" spans="1:24" x14ac:dyDescent="0.3">
      <c r="A17" s="23">
        <v>13</v>
      </c>
      <c r="B17" s="3" t="s">
        <v>25</v>
      </c>
      <c r="C17" s="3" t="s">
        <v>26</v>
      </c>
      <c r="D17" s="3" t="s">
        <v>248</v>
      </c>
      <c r="E17" s="21">
        <v>68.989999999999995</v>
      </c>
      <c r="F17" s="21">
        <v>18.41</v>
      </c>
      <c r="G17" s="21">
        <v>3.72</v>
      </c>
      <c r="H17" s="21">
        <v>0.02</v>
      </c>
      <c r="I17" s="21">
        <v>0.7</v>
      </c>
      <c r="J17" s="21">
        <v>0.49</v>
      </c>
      <c r="K17" s="21">
        <v>0.37</v>
      </c>
      <c r="L17" s="21">
        <v>2.52</v>
      </c>
      <c r="M17" s="21">
        <v>0.8</v>
      </c>
      <c r="N17" s="21">
        <v>0.03</v>
      </c>
      <c r="O17" s="21">
        <v>31.9</v>
      </c>
      <c r="P17" s="21">
        <v>3.67</v>
      </c>
      <c r="Q17" s="15"/>
    </row>
    <row r="18" spans="1:24" x14ac:dyDescent="0.3">
      <c r="A18" s="23">
        <v>14</v>
      </c>
      <c r="B18" s="3" t="s">
        <v>27</v>
      </c>
      <c r="C18" s="3" t="s">
        <v>28</v>
      </c>
      <c r="D18" s="3" t="s">
        <v>248</v>
      </c>
      <c r="E18" s="21">
        <v>70.239999999999995</v>
      </c>
      <c r="F18" s="21">
        <v>19.100000000000001</v>
      </c>
      <c r="G18" s="21">
        <v>2.78</v>
      </c>
      <c r="H18" s="21">
        <v>0.01</v>
      </c>
      <c r="I18" s="21">
        <v>0.64</v>
      </c>
      <c r="J18" s="21">
        <v>0.19</v>
      </c>
      <c r="K18" s="21">
        <v>0.41</v>
      </c>
      <c r="L18" s="21">
        <v>2.78</v>
      </c>
      <c r="M18" s="21">
        <v>0.7</v>
      </c>
      <c r="N18" s="21">
        <v>0.03</v>
      </c>
      <c r="O18" s="21">
        <v>23.8</v>
      </c>
      <c r="P18" s="3" t="s">
        <v>29</v>
      </c>
      <c r="Q18" s="15"/>
    </row>
    <row r="19" spans="1:24" x14ac:dyDescent="0.3">
      <c r="A19" s="23">
        <v>15</v>
      </c>
      <c r="B19" s="3" t="s">
        <v>47</v>
      </c>
      <c r="C19" s="3" t="s">
        <v>30</v>
      </c>
      <c r="D19" s="3" t="s">
        <v>248</v>
      </c>
      <c r="E19" s="21">
        <v>69.42</v>
      </c>
      <c r="F19" s="21">
        <v>20.94</v>
      </c>
      <c r="G19" s="21">
        <v>2.14</v>
      </c>
      <c r="H19" s="21">
        <v>0.01</v>
      </c>
      <c r="I19" s="21">
        <v>0.57999999999999996</v>
      </c>
      <c r="J19" s="3" t="s">
        <v>31</v>
      </c>
      <c r="K19" s="21">
        <v>0.3</v>
      </c>
      <c r="L19" s="21">
        <v>2.74</v>
      </c>
      <c r="M19" s="21">
        <v>0.87</v>
      </c>
      <c r="N19" s="21">
        <v>0.03</v>
      </c>
      <c r="O19" s="21">
        <v>25.5</v>
      </c>
      <c r="P19" s="21">
        <v>2.65</v>
      </c>
      <c r="Q19" s="15"/>
    </row>
    <row r="20" spans="1:24" x14ac:dyDescent="0.3">
      <c r="A20" s="23">
        <v>16</v>
      </c>
      <c r="B20" s="3" t="s">
        <v>46</v>
      </c>
      <c r="C20" s="3" t="s">
        <v>32</v>
      </c>
      <c r="D20" s="3" t="s">
        <v>248</v>
      </c>
      <c r="E20" s="21">
        <v>68.86</v>
      </c>
      <c r="F20" s="21">
        <v>21.65</v>
      </c>
      <c r="G20" s="21">
        <v>2.0699999999999998</v>
      </c>
      <c r="H20" s="21">
        <v>0.02</v>
      </c>
      <c r="I20" s="21">
        <v>0.56999999999999995</v>
      </c>
      <c r="J20" s="21">
        <v>0.28999999999999998</v>
      </c>
      <c r="K20" s="21">
        <v>0.34</v>
      </c>
      <c r="L20" s="21">
        <v>2.78</v>
      </c>
      <c r="M20" s="21">
        <v>0.74</v>
      </c>
      <c r="N20" s="21">
        <v>0.03</v>
      </c>
      <c r="O20" s="21">
        <v>22.7</v>
      </c>
      <c r="P20" s="21">
        <v>2.54</v>
      </c>
      <c r="Q20" s="15"/>
    </row>
    <row r="21" spans="1:24" x14ac:dyDescent="0.3">
      <c r="A21" s="23">
        <v>17</v>
      </c>
      <c r="B21" s="3" t="s">
        <v>48</v>
      </c>
      <c r="C21" s="3" t="s">
        <v>33</v>
      </c>
      <c r="D21" s="3" t="s">
        <v>248</v>
      </c>
      <c r="E21" s="21">
        <v>68.34</v>
      </c>
      <c r="F21" s="21">
        <v>20.82</v>
      </c>
      <c r="G21" s="21">
        <v>2</v>
      </c>
      <c r="H21" s="21">
        <v>0.01</v>
      </c>
      <c r="I21" s="21">
        <v>0.73</v>
      </c>
      <c r="J21" s="21">
        <v>0.77</v>
      </c>
      <c r="K21" s="21">
        <v>0.42</v>
      </c>
      <c r="L21" s="21">
        <v>2.54</v>
      </c>
      <c r="M21" s="21">
        <v>1.01</v>
      </c>
      <c r="N21" s="21">
        <v>0.04</v>
      </c>
      <c r="O21" s="21">
        <v>26.8</v>
      </c>
      <c r="P21" s="21">
        <v>3.13</v>
      </c>
      <c r="Q21" s="15"/>
    </row>
    <row r="22" spans="1:24" x14ac:dyDescent="0.3">
      <c r="A22" s="23">
        <v>18</v>
      </c>
      <c r="B22" s="3" t="s">
        <v>34</v>
      </c>
      <c r="C22" s="3" t="s">
        <v>35</v>
      </c>
      <c r="D22" s="3" t="s">
        <v>248</v>
      </c>
      <c r="E22" s="21">
        <v>68.77</v>
      </c>
      <c r="F22" s="21">
        <v>19.32</v>
      </c>
      <c r="G22" s="21">
        <v>2.0699999999999998</v>
      </c>
      <c r="H22" s="21">
        <v>0.01</v>
      </c>
      <c r="I22" s="21">
        <v>0.87</v>
      </c>
      <c r="J22" s="3">
        <v>1.0900000000000001</v>
      </c>
      <c r="K22" s="21">
        <v>0.43</v>
      </c>
      <c r="L22" s="21">
        <v>2.42</v>
      </c>
      <c r="M22" s="21">
        <v>0.88</v>
      </c>
      <c r="N22" s="21">
        <v>0.04</v>
      </c>
      <c r="O22" s="21">
        <v>29.6</v>
      </c>
      <c r="P22" s="21">
        <v>3.89</v>
      </c>
      <c r="Q22" s="15"/>
    </row>
    <row r="23" spans="1:24" x14ac:dyDescent="0.3">
      <c r="A23" s="23">
        <v>19</v>
      </c>
      <c r="B23" s="3" t="s">
        <v>36</v>
      </c>
      <c r="C23" s="3" t="s">
        <v>37</v>
      </c>
      <c r="D23" s="3" t="s">
        <v>248</v>
      </c>
      <c r="E23" s="21">
        <v>57.08</v>
      </c>
      <c r="F23" s="21">
        <v>20.04</v>
      </c>
      <c r="G23" s="21">
        <v>6.35</v>
      </c>
      <c r="H23" s="21">
        <v>0.02</v>
      </c>
      <c r="I23" s="21">
        <v>1.41</v>
      </c>
      <c r="J23" s="21">
        <v>2.63</v>
      </c>
      <c r="K23" s="21">
        <v>0.88</v>
      </c>
      <c r="L23" s="21">
        <v>2.09</v>
      </c>
      <c r="M23" s="21">
        <v>0.57999999999999996</v>
      </c>
      <c r="N23" s="22">
        <v>0.03</v>
      </c>
      <c r="O23" s="21">
        <v>43.4</v>
      </c>
      <c r="P23" s="21">
        <v>8.59</v>
      </c>
      <c r="Q23" s="15"/>
    </row>
    <row r="24" spans="1:24" x14ac:dyDescent="0.3">
      <c r="A24" s="23">
        <v>20</v>
      </c>
      <c r="B24" s="3" t="s">
        <v>49</v>
      </c>
      <c r="C24" s="3" t="s">
        <v>38</v>
      </c>
      <c r="D24" s="3" t="s">
        <v>248</v>
      </c>
      <c r="E24" s="21">
        <v>50.08</v>
      </c>
      <c r="F24" s="21">
        <v>20.57</v>
      </c>
      <c r="G24" s="21">
        <v>12.45</v>
      </c>
      <c r="H24" s="21">
        <v>0.03</v>
      </c>
      <c r="I24" s="3">
        <v>1.71</v>
      </c>
      <c r="J24" s="21">
        <v>2.08</v>
      </c>
      <c r="K24" s="21">
        <v>0.99</v>
      </c>
      <c r="L24" s="21">
        <v>1.75</v>
      </c>
      <c r="M24" s="21">
        <v>0.87</v>
      </c>
      <c r="N24" s="21">
        <v>0.05</v>
      </c>
      <c r="O24" s="21">
        <v>76.8</v>
      </c>
      <c r="P24" s="21">
        <v>9.2200000000000006</v>
      </c>
      <c r="Q24" s="15"/>
    </row>
    <row r="25" spans="1:24" ht="46.8" x14ac:dyDescent="0.3">
      <c r="A25" s="23">
        <v>21</v>
      </c>
      <c r="B25" s="3" t="s">
        <v>39</v>
      </c>
      <c r="C25" s="3" t="s">
        <v>40</v>
      </c>
      <c r="D25" s="3" t="s">
        <v>249</v>
      </c>
      <c r="E25" s="21">
        <v>63.82</v>
      </c>
      <c r="F25" s="21">
        <v>23.92</v>
      </c>
      <c r="G25" s="22">
        <v>2.93</v>
      </c>
      <c r="H25" s="21">
        <v>0.02</v>
      </c>
      <c r="I25" s="21">
        <v>0.78</v>
      </c>
      <c r="J25" s="21">
        <v>0.78</v>
      </c>
      <c r="K25" s="21">
        <v>0.3</v>
      </c>
      <c r="L25" s="21">
        <v>2.66</v>
      </c>
      <c r="M25" s="21">
        <v>0.63</v>
      </c>
      <c r="N25" s="21">
        <v>0.03</v>
      </c>
      <c r="O25" s="21">
        <v>28.7</v>
      </c>
      <c r="P25" s="21">
        <v>3.8</v>
      </c>
      <c r="Q25" s="15"/>
    </row>
    <row r="26" spans="1:24" ht="46.8" x14ac:dyDescent="0.3">
      <c r="A26" s="23">
        <v>22</v>
      </c>
      <c r="B26" s="3" t="s">
        <v>41</v>
      </c>
      <c r="C26" s="3" t="s">
        <v>42</v>
      </c>
      <c r="D26" s="3" t="s">
        <v>249</v>
      </c>
      <c r="E26" s="21">
        <v>63.24</v>
      </c>
      <c r="F26" s="21">
        <v>20.350000000000001</v>
      </c>
      <c r="G26" s="21">
        <v>4.96</v>
      </c>
      <c r="H26" s="21">
        <v>0.02</v>
      </c>
      <c r="I26" s="21">
        <v>1.1499999999999999</v>
      </c>
      <c r="J26" s="3">
        <v>1.1299999999999999</v>
      </c>
      <c r="K26" s="21">
        <v>0.45</v>
      </c>
      <c r="L26" s="21">
        <v>2.15</v>
      </c>
      <c r="M26" s="21">
        <v>0.85</v>
      </c>
      <c r="N26" s="21">
        <v>0.04</v>
      </c>
      <c r="O26" s="21">
        <v>50.9</v>
      </c>
      <c r="P26" s="21">
        <v>5.53</v>
      </c>
      <c r="Q26" s="15"/>
    </row>
    <row r="27" spans="1:24" ht="46.8" x14ac:dyDescent="0.3">
      <c r="A27" s="23">
        <v>23</v>
      </c>
      <c r="B27" s="3" t="s">
        <v>43</v>
      </c>
      <c r="C27" s="3" t="s">
        <v>44</v>
      </c>
      <c r="D27" s="3" t="s">
        <v>249</v>
      </c>
      <c r="E27" s="21">
        <v>62.01</v>
      </c>
      <c r="F27" s="21">
        <v>20.100000000000001</v>
      </c>
      <c r="G27" s="21">
        <v>4.74</v>
      </c>
      <c r="H27" s="21">
        <v>0.01</v>
      </c>
      <c r="I27" s="3" t="s">
        <v>45</v>
      </c>
      <c r="J27" s="21">
        <v>0.78</v>
      </c>
      <c r="K27" s="21">
        <v>1.42</v>
      </c>
      <c r="L27" s="21">
        <v>2</v>
      </c>
      <c r="M27" s="21">
        <v>1</v>
      </c>
      <c r="N27" s="21">
        <v>0.05</v>
      </c>
      <c r="O27" s="21">
        <v>64.8</v>
      </c>
      <c r="P27" s="22">
        <v>6.23</v>
      </c>
      <c r="Q27" s="15"/>
    </row>
    <row r="28" spans="1:24" ht="46.8" x14ac:dyDescent="0.3">
      <c r="A28" s="23">
        <v>24</v>
      </c>
      <c r="B28" s="3" t="s">
        <v>51</v>
      </c>
      <c r="C28" s="3" t="s">
        <v>52</v>
      </c>
      <c r="D28" s="3" t="s">
        <v>249</v>
      </c>
      <c r="E28" s="21">
        <v>61.95</v>
      </c>
      <c r="F28" s="21">
        <v>22.86</v>
      </c>
      <c r="G28" s="21">
        <v>3.54</v>
      </c>
      <c r="H28" s="21">
        <v>0.01</v>
      </c>
      <c r="I28" s="21">
        <v>1.1599999999999999</v>
      </c>
      <c r="J28" s="21">
        <v>1.25</v>
      </c>
      <c r="K28" s="21">
        <v>0.42</v>
      </c>
      <c r="L28" s="21">
        <v>2.17</v>
      </c>
      <c r="M28" s="21">
        <v>0.88</v>
      </c>
      <c r="N28" s="21">
        <v>0.04</v>
      </c>
      <c r="O28" s="21">
        <v>51.3</v>
      </c>
      <c r="P28" s="21">
        <v>5.53</v>
      </c>
      <c r="Q28" s="16"/>
      <c r="R28" s="16"/>
      <c r="T28" s="16"/>
      <c r="X28" s="16"/>
    </row>
    <row r="29" spans="1:24" x14ac:dyDescent="0.3">
      <c r="A29" s="25">
        <v>25</v>
      </c>
      <c r="B29" s="26" t="s">
        <v>53</v>
      </c>
      <c r="C29" s="26" t="s">
        <v>193</v>
      </c>
      <c r="D29" s="27" t="s">
        <v>237</v>
      </c>
      <c r="E29" s="28">
        <v>66.540000000000006</v>
      </c>
      <c r="F29" s="28">
        <v>20.83</v>
      </c>
      <c r="G29" s="28">
        <v>4.57</v>
      </c>
      <c r="H29" s="28">
        <v>0.02</v>
      </c>
      <c r="I29" s="28">
        <v>0.42</v>
      </c>
      <c r="J29" s="28">
        <v>0.41</v>
      </c>
      <c r="K29" s="28">
        <v>0.15</v>
      </c>
      <c r="L29" s="28">
        <v>1.52</v>
      </c>
      <c r="M29" s="28">
        <v>1.34</v>
      </c>
      <c r="N29" s="28">
        <v>7.0000000000000007E-2</v>
      </c>
      <c r="O29" s="28">
        <v>85.75</v>
      </c>
      <c r="P29" s="28">
        <v>3.96</v>
      </c>
      <c r="Q29" s="16"/>
      <c r="R29" s="16"/>
      <c r="T29" s="16"/>
      <c r="X29" s="16"/>
    </row>
    <row r="30" spans="1:24" x14ac:dyDescent="0.3">
      <c r="A30" s="23"/>
      <c r="B30" s="2" t="s">
        <v>259</v>
      </c>
      <c r="C30" s="3"/>
      <c r="D30" s="3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16"/>
      <c r="R30" s="16"/>
      <c r="T30" s="16"/>
      <c r="X30" s="16"/>
    </row>
    <row r="31" spans="1:24" ht="46.8" x14ac:dyDescent="0.3">
      <c r="A31" s="23">
        <v>26</v>
      </c>
      <c r="B31" s="3" t="s">
        <v>54</v>
      </c>
      <c r="C31" s="3" t="s">
        <v>55</v>
      </c>
      <c r="D31" s="3" t="s">
        <v>229</v>
      </c>
      <c r="E31" s="21">
        <v>64.98</v>
      </c>
      <c r="F31" s="21">
        <v>19.02</v>
      </c>
      <c r="G31" s="21">
        <v>4.0999999999999996</v>
      </c>
      <c r="H31" s="21">
        <v>0.01</v>
      </c>
      <c r="I31" s="21">
        <v>1.24</v>
      </c>
      <c r="J31" s="21">
        <v>0.41</v>
      </c>
      <c r="K31" s="21">
        <v>1.31</v>
      </c>
      <c r="L31" s="21">
        <v>1.58</v>
      </c>
      <c r="M31" s="21">
        <v>1.61</v>
      </c>
      <c r="N31" s="21">
        <v>7.0000000000000007E-2</v>
      </c>
      <c r="O31" s="21">
        <v>108.4</v>
      </c>
      <c r="P31" s="21">
        <v>5.48</v>
      </c>
      <c r="Q31" s="16"/>
      <c r="R31" s="16"/>
      <c r="T31" s="16"/>
      <c r="X31" s="16"/>
    </row>
    <row r="32" spans="1:24" ht="46.8" x14ac:dyDescent="0.3">
      <c r="A32" s="23">
        <v>27</v>
      </c>
      <c r="B32" s="3" t="s">
        <v>56</v>
      </c>
      <c r="C32" s="3" t="s">
        <v>57</v>
      </c>
      <c r="D32" s="3" t="s">
        <v>229</v>
      </c>
      <c r="E32" s="21">
        <v>65.39</v>
      </c>
      <c r="F32" s="21">
        <v>20.97</v>
      </c>
      <c r="G32" s="21">
        <v>4.09</v>
      </c>
      <c r="H32" s="21">
        <v>0.02</v>
      </c>
      <c r="I32" s="21">
        <v>0.93</v>
      </c>
      <c r="J32" s="21">
        <v>0.44</v>
      </c>
      <c r="K32" s="21">
        <v>0.81</v>
      </c>
      <c r="L32" s="21">
        <v>1.88</v>
      </c>
      <c r="M32" s="21">
        <v>1.24</v>
      </c>
      <c r="N32" s="21">
        <v>0.06</v>
      </c>
      <c r="O32" s="21">
        <v>56.3</v>
      </c>
      <c r="P32" s="21">
        <v>4.09</v>
      </c>
      <c r="Q32" s="16"/>
      <c r="R32" s="16"/>
      <c r="T32" s="16"/>
      <c r="X32" s="16"/>
    </row>
    <row r="33" spans="1:24" ht="46.8" x14ac:dyDescent="0.3">
      <c r="A33" s="23">
        <v>28</v>
      </c>
      <c r="B33" s="3" t="s">
        <v>58</v>
      </c>
      <c r="C33" s="3" t="s">
        <v>59</v>
      </c>
      <c r="D33" s="3" t="s">
        <v>229</v>
      </c>
      <c r="E33" s="21">
        <v>62.66</v>
      </c>
      <c r="F33" s="21">
        <v>4.83</v>
      </c>
      <c r="G33" s="21">
        <v>18.66</v>
      </c>
      <c r="H33" s="21">
        <v>7.0000000000000007E-2</v>
      </c>
      <c r="I33" s="21">
        <v>0.59</v>
      </c>
      <c r="J33" s="3" t="s">
        <v>60</v>
      </c>
      <c r="K33" s="21">
        <v>0.24</v>
      </c>
      <c r="L33" s="21">
        <v>1.58</v>
      </c>
      <c r="M33" s="21">
        <v>0.91</v>
      </c>
      <c r="N33" s="21">
        <v>0.13</v>
      </c>
      <c r="O33" s="21">
        <v>76.900000000000006</v>
      </c>
      <c r="P33" s="21">
        <v>5.94</v>
      </c>
      <c r="Q33" s="16"/>
      <c r="R33" s="16"/>
      <c r="T33" s="16"/>
      <c r="X33" s="16"/>
    </row>
    <row r="34" spans="1:24" ht="31.2" x14ac:dyDescent="0.3">
      <c r="A34" s="23">
        <v>29</v>
      </c>
      <c r="B34" s="3" t="s">
        <v>61</v>
      </c>
      <c r="C34" s="3" t="s">
        <v>62</v>
      </c>
      <c r="D34" s="3" t="s">
        <v>250</v>
      </c>
      <c r="E34" s="21">
        <v>63.51</v>
      </c>
      <c r="F34" s="21">
        <v>5.05</v>
      </c>
      <c r="G34" s="21">
        <v>18.12</v>
      </c>
      <c r="H34" s="21">
        <v>7.0000000000000007E-2</v>
      </c>
      <c r="I34" s="21">
        <v>0.6</v>
      </c>
      <c r="J34" s="21">
        <v>3.72</v>
      </c>
      <c r="K34" s="21">
        <v>0.28000000000000003</v>
      </c>
      <c r="L34" s="21">
        <v>1.54</v>
      </c>
      <c r="M34" s="21">
        <v>0.85</v>
      </c>
      <c r="N34" s="21">
        <v>0.13</v>
      </c>
      <c r="O34" s="21">
        <v>67.099999999999994</v>
      </c>
      <c r="P34" s="21">
        <v>6.05</v>
      </c>
      <c r="Q34" s="16"/>
      <c r="R34" s="16"/>
      <c r="T34" s="16"/>
      <c r="X34" s="16"/>
    </row>
    <row r="35" spans="1:24" x14ac:dyDescent="0.3">
      <c r="A35" s="23">
        <v>30</v>
      </c>
      <c r="B35" s="3" t="s">
        <v>63</v>
      </c>
      <c r="C35" s="3" t="s">
        <v>64</v>
      </c>
      <c r="D35" s="3" t="s">
        <v>251</v>
      </c>
      <c r="E35" s="21">
        <v>65.8</v>
      </c>
      <c r="F35" s="21">
        <v>18.75</v>
      </c>
      <c r="G35" s="21">
        <v>5.33</v>
      </c>
      <c r="H35" s="21">
        <v>0.02</v>
      </c>
      <c r="I35" s="21">
        <v>0.75</v>
      </c>
      <c r="J35" s="21">
        <v>1.41</v>
      </c>
      <c r="K35" s="21">
        <v>0.49</v>
      </c>
      <c r="L35" s="21">
        <v>1.96</v>
      </c>
      <c r="M35" s="21">
        <v>1.33</v>
      </c>
      <c r="N35" s="21">
        <v>7.0000000000000007E-2</v>
      </c>
      <c r="O35" s="21">
        <v>40.5</v>
      </c>
      <c r="P35" s="21">
        <v>3.77</v>
      </c>
      <c r="Q35" s="16"/>
      <c r="R35" s="16"/>
      <c r="T35" s="16"/>
      <c r="X35" s="16"/>
    </row>
    <row r="36" spans="1:24" ht="31.2" x14ac:dyDescent="0.3">
      <c r="A36" s="23">
        <v>31</v>
      </c>
      <c r="B36" s="3" t="s">
        <v>65</v>
      </c>
      <c r="C36" s="3" t="s">
        <v>66</v>
      </c>
      <c r="D36" s="3" t="s">
        <v>250</v>
      </c>
      <c r="E36" s="21">
        <v>56.06</v>
      </c>
      <c r="F36" s="21">
        <v>25.04</v>
      </c>
      <c r="G36" s="21">
        <v>5.18</v>
      </c>
      <c r="H36" s="21">
        <v>0.01</v>
      </c>
      <c r="I36" s="21">
        <v>0.99</v>
      </c>
      <c r="J36" s="21">
        <v>0.23</v>
      </c>
      <c r="K36" s="21">
        <v>0.49</v>
      </c>
      <c r="L36" s="21">
        <v>1.52</v>
      </c>
      <c r="M36" s="21">
        <v>1.84</v>
      </c>
      <c r="N36" s="21">
        <v>7.0000000000000007E-2</v>
      </c>
      <c r="O36" s="21">
        <v>125.3</v>
      </c>
      <c r="P36" s="21">
        <v>8.3800000000000008</v>
      </c>
      <c r="Q36" s="16"/>
      <c r="R36" s="16"/>
      <c r="T36" s="16"/>
      <c r="X36" s="16"/>
    </row>
    <row r="37" spans="1:24" ht="46.8" x14ac:dyDescent="0.3">
      <c r="A37" s="23">
        <v>32</v>
      </c>
      <c r="B37" s="3" t="s">
        <v>67</v>
      </c>
      <c r="C37" s="3" t="s">
        <v>68</v>
      </c>
      <c r="D37" s="3" t="s">
        <v>229</v>
      </c>
      <c r="E37" s="21">
        <v>57.98</v>
      </c>
      <c r="F37" s="21">
        <v>20.8</v>
      </c>
      <c r="G37" s="21">
        <v>6.96</v>
      </c>
      <c r="H37" s="21">
        <v>0.02</v>
      </c>
      <c r="I37" s="21">
        <v>1.05</v>
      </c>
      <c r="J37" s="21">
        <v>1.01</v>
      </c>
      <c r="K37" s="21">
        <v>0.37</v>
      </c>
      <c r="L37" s="21">
        <v>1.28</v>
      </c>
      <c r="M37" s="21">
        <v>1.0900000000000001</v>
      </c>
      <c r="N37" s="21">
        <v>0.06</v>
      </c>
      <c r="O37" s="21">
        <v>109.3</v>
      </c>
      <c r="P37" s="3" t="s">
        <v>69</v>
      </c>
      <c r="Q37" s="16"/>
      <c r="R37" s="16"/>
      <c r="T37" s="16"/>
      <c r="X37" s="17"/>
    </row>
    <row r="38" spans="1:24" ht="46.8" x14ac:dyDescent="0.3">
      <c r="A38" s="23">
        <v>33</v>
      </c>
      <c r="B38" s="3" t="s">
        <v>70</v>
      </c>
      <c r="C38" s="3" t="s">
        <v>71</v>
      </c>
      <c r="D38" s="3" t="s">
        <v>229</v>
      </c>
      <c r="E38" s="21">
        <v>58.94</v>
      </c>
      <c r="F38" s="21">
        <v>19.21</v>
      </c>
      <c r="G38" s="21">
        <v>8.56</v>
      </c>
      <c r="H38" s="21">
        <v>0.03</v>
      </c>
      <c r="I38" s="21">
        <v>0.99</v>
      </c>
      <c r="J38" s="21">
        <v>0.7</v>
      </c>
      <c r="K38" s="21">
        <v>0.32</v>
      </c>
      <c r="L38" s="21">
        <v>1.31</v>
      </c>
      <c r="M38" s="21">
        <v>1.23</v>
      </c>
      <c r="N38" s="21">
        <v>7.0000000000000007E-2</v>
      </c>
      <c r="O38" s="21">
        <v>93.7</v>
      </c>
      <c r="P38" s="21">
        <v>8.32</v>
      </c>
      <c r="Q38" s="16"/>
      <c r="R38" s="16"/>
      <c r="T38" s="16"/>
      <c r="X38" s="16"/>
    </row>
    <row r="39" spans="1:24" ht="46.8" x14ac:dyDescent="0.3">
      <c r="A39" s="23">
        <v>34</v>
      </c>
      <c r="B39" s="3" t="s">
        <v>72</v>
      </c>
      <c r="C39" s="3" t="s">
        <v>73</v>
      </c>
      <c r="D39" s="3" t="s">
        <v>229</v>
      </c>
      <c r="E39" s="21">
        <v>61.33</v>
      </c>
      <c r="F39" s="21">
        <v>23.02</v>
      </c>
      <c r="G39" s="21">
        <v>3.86</v>
      </c>
      <c r="H39" s="21">
        <v>0.01</v>
      </c>
      <c r="I39" s="21">
        <v>0.97</v>
      </c>
      <c r="J39" s="21">
        <v>0.11</v>
      </c>
      <c r="K39" s="21">
        <v>0.31</v>
      </c>
      <c r="L39" s="21">
        <v>1.37</v>
      </c>
      <c r="M39" s="21">
        <v>1.46</v>
      </c>
      <c r="N39" s="21">
        <v>0.05</v>
      </c>
      <c r="O39" s="21">
        <v>86</v>
      </c>
      <c r="P39" s="21">
        <v>7.27</v>
      </c>
      <c r="Q39" s="16"/>
      <c r="R39" s="16"/>
      <c r="T39" s="16"/>
      <c r="X39" s="16"/>
    </row>
    <row r="40" spans="1:24" ht="46.8" x14ac:dyDescent="0.3">
      <c r="A40" s="23">
        <v>35</v>
      </c>
      <c r="B40" s="3" t="s">
        <v>74</v>
      </c>
      <c r="C40" s="3" t="s">
        <v>75</v>
      </c>
      <c r="D40" s="3" t="s">
        <v>229</v>
      </c>
      <c r="E40" s="21">
        <v>60.91</v>
      </c>
      <c r="F40" s="21">
        <v>21.96</v>
      </c>
      <c r="G40" s="21">
        <v>4.71</v>
      </c>
      <c r="H40" s="21">
        <v>0.03</v>
      </c>
      <c r="I40" s="21">
        <v>1.01</v>
      </c>
      <c r="J40" s="21">
        <v>0.21</v>
      </c>
      <c r="K40" s="21">
        <v>0.35</v>
      </c>
      <c r="L40" s="21">
        <v>1.31</v>
      </c>
      <c r="M40" s="21">
        <v>1.52</v>
      </c>
      <c r="N40" s="21">
        <v>0.05</v>
      </c>
      <c r="O40" s="21">
        <v>92.3</v>
      </c>
      <c r="P40" s="21">
        <v>7.7</v>
      </c>
      <c r="Q40" s="16"/>
      <c r="R40" s="16"/>
      <c r="T40" s="16"/>
      <c r="X40" s="16"/>
    </row>
    <row r="41" spans="1:24" x14ac:dyDescent="0.3">
      <c r="A41" s="23">
        <v>36</v>
      </c>
      <c r="B41" s="3" t="s">
        <v>76</v>
      </c>
      <c r="C41" s="3" t="s">
        <v>77</v>
      </c>
      <c r="D41" s="3" t="s">
        <v>252</v>
      </c>
      <c r="E41" s="21">
        <v>64.95</v>
      </c>
      <c r="F41" s="21">
        <v>18.54</v>
      </c>
      <c r="G41" s="21">
        <v>4.63</v>
      </c>
      <c r="H41" s="21">
        <v>0.02</v>
      </c>
      <c r="I41" s="21">
        <v>0.87</v>
      </c>
      <c r="J41" s="21">
        <v>0.63</v>
      </c>
      <c r="K41" s="21">
        <v>0.15</v>
      </c>
      <c r="L41" s="21">
        <v>1.35</v>
      </c>
      <c r="M41" s="21">
        <v>1.82</v>
      </c>
      <c r="N41" s="21">
        <v>0.05</v>
      </c>
      <c r="O41" s="21">
        <v>78.599999999999994</v>
      </c>
      <c r="P41" s="21">
        <v>6.68</v>
      </c>
      <c r="Q41" s="16"/>
      <c r="R41" s="16"/>
      <c r="T41" s="16"/>
      <c r="X41" s="16"/>
    </row>
    <row r="42" spans="1:24" ht="31.2" x14ac:dyDescent="0.3">
      <c r="A42" s="23">
        <v>37</v>
      </c>
      <c r="B42" s="3" t="s">
        <v>78</v>
      </c>
      <c r="C42" s="3" t="s">
        <v>79</v>
      </c>
      <c r="D42" s="3" t="s">
        <v>253</v>
      </c>
      <c r="E42" s="21">
        <v>61.99</v>
      </c>
      <c r="F42" s="21">
        <v>19.239999999999998</v>
      </c>
      <c r="G42" s="21">
        <v>5.19</v>
      </c>
      <c r="H42" s="21">
        <v>0.02</v>
      </c>
      <c r="I42" s="21">
        <v>1.04</v>
      </c>
      <c r="J42" s="21">
        <v>1.19</v>
      </c>
      <c r="K42" s="21">
        <v>0.36</v>
      </c>
      <c r="L42" s="21">
        <v>1.34</v>
      </c>
      <c r="M42" s="21">
        <v>1.68</v>
      </c>
      <c r="N42" s="21">
        <v>0.06</v>
      </c>
      <c r="O42" s="21">
        <v>82</v>
      </c>
      <c r="P42" s="21">
        <v>7.67</v>
      </c>
      <c r="Q42" s="16"/>
      <c r="R42" s="16"/>
      <c r="T42" s="16"/>
      <c r="X42" s="16"/>
    </row>
    <row r="43" spans="1:24" ht="31.2" x14ac:dyDescent="0.3">
      <c r="A43" s="23">
        <v>38</v>
      </c>
      <c r="B43" s="3" t="s">
        <v>80</v>
      </c>
      <c r="C43" s="3" t="s">
        <v>81</v>
      </c>
      <c r="D43" s="3" t="s">
        <v>253</v>
      </c>
      <c r="E43" s="21">
        <v>61.13</v>
      </c>
      <c r="F43" s="21">
        <v>18.3</v>
      </c>
      <c r="G43" s="22">
        <v>8.09</v>
      </c>
      <c r="H43" s="21">
        <v>0.03</v>
      </c>
      <c r="I43" s="21">
        <v>1.06</v>
      </c>
      <c r="J43" s="21">
        <v>0.46</v>
      </c>
      <c r="K43" s="21">
        <v>0.32</v>
      </c>
      <c r="L43" s="21">
        <v>1.3</v>
      </c>
      <c r="M43" s="21">
        <v>1.4</v>
      </c>
      <c r="N43" s="21">
        <v>0.06</v>
      </c>
      <c r="O43" s="21">
        <v>93.4</v>
      </c>
      <c r="P43" s="21">
        <v>7.6</v>
      </c>
      <c r="Q43" s="16"/>
      <c r="R43" s="16"/>
      <c r="T43" s="16"/>
      <c r="X43" s="16"/>
    </row>
    <row r="44" spans="1:24" ht="31.2" x14ac:dyDescent="0.3">
      <c r="A44" s="23">
        <v>39</v>
      </c>
      <c r="B44" s="3" t="s">
        <v>82</v>
      </c>
      <c r="C44" s="3" t="s">
        <v>83</v>
      </c>
      <c r="D44" s="3" t="s">
        <v>253</v>
      </c>
      <c r="E44" s="21">
        <v>60.24</v>
      </c>
      <c r="F44" s="21">
        <v>18.989999999999998</v>
      </c>
      <c r="G44" s="21">
        <v>6.98</v>
      </c>
      <c r="H44" s="21">
        <v>0.03</v>
      </c>
      <c r="I44" s="21">
        <v>1.06</v>
      </c>
      <c r="J44" s="21">
        <v>1.1100000000000001</v>
      </c>
      <c r="K44" s="21">
        <v>0.33</v>
      </c>
      <c r="L44" s="21">
        <v>1.29</v>
      </c>
      <c r="M44" s="21">
        <v>1.45</v>
      </c>
      <c r="N44" s="21">
        <v>0.06</v>
      </c>
      <c r="O44" s="21">
        <v>87.9</v>
      </c>
      <c r="P44" s="21">
        <v>8.2799999999999994</v>
      </c>
      <c r="Q44" s="16"/>
      <c r="R44" s="16"/>
      <c r="T44" s="16"/>
      <c r="X44" s="16"/>
    </row>
    <row r="45" spans="1:24" ht="31.2" x14ac:dyDescent="0.3">
      <c r="A45" s="25">
        <v>40</v>
      </c>
      <c r="B45" s="26" t="s">
        <v>84</v>
      </c>
      <c r="C45" s="26" t="s">
        <v>85</v>
      </c>
      <c r="D45" s="27" t="s">
        <v>238</v>
      </c>
      <c r="E45" s="28">
        <v>55.4</v>
      </c>
      <c r="F45" s="28">
        <v>28.81</v>
      </c>
      <c r="G45" s="28">
        <v>2.81</v>
      </c>
      <c r="H45" s="28">
        <v>0.03</v>
      </c>
      <c r="I45" s="28">
        <v>0.45</v>
      </c>
      <c r="J45" s="28">
        <v>0.7</v>
      </c>
      <c r="K45" s="28">
        <v>0.23</v>
      </c>
      <c r="L45" s="28">
        <v>1.0900000000000001</v>
      </c>
      <c r="M45" s="28">
        <v>1.21</v>
      </c>
      <c r="N45" s="28">
        <v>0.04</v>
      </c>
      <c r="O45" s="28">
        <v>83.28</v>
      </c>
      <c r="P45" s="28">
        <v>9.09</v>
      </c>
      <c r="Q45" s="16"/>
      <c r="R45" s="16"/>
      <c r="T45" s="16"/>
      <c r="X45" s="16"/>
    </row>
    <row r="46" spans="1:24" ht="46.8" x14ac:dyDescent="0.3">
      <c r="A46" s="23">
        <v>41</v>
      </c>
      <c r="B46" s="3" t="s">
        <v>86</v>
      </c>
      <c r="C46" s="3" t="s">
        <v>87</v>
      </c>
      <c r="D46" s="3" t="s">
        <v>230</v>
      </c>
      <c r="E46" s="21">
        <v>64.5</v>
      </c>
      <c r="F46" s="21">
        <v>17.57</v>
      </c>
      <c r="G46" s="21">
        <v>6.44</v>
      </c>
      <c r="H46" s="21">
        <v>0.02</v>
      </c>
      <c r="I46" s="21">
        <v>1.0900000000000001</v>
      </c>
      <c r="J46" s="3" t="s">
        <v>88</v>
      </c>
      <c r="K46" s="21">
        <v>0.41</v>
      </c>
      <c r="L46" s="21">
        <v>1.32</v>
      </c>
      <c r="M46" s="21">
        <v>0.98</v>
      </c>
      <c r="N46" s="21">
        <v>0.06</v>
      </c>
      <c r="O46" s="21">
        <v>95.35</v>
      </c>
      <c r="P46" s="3" t="s">
        <v>89</v>
      </c>
      <c r="Q46" s="16"/>
      <c r="R46" s="16"/>
      <c r="T46" s="16"/>
      <c r="X46" s="17"/>
    </row>
    <row r="47" spans="1:24" x14ac:dyDescent="0.3">
      <c r="A47" s="23">
        <v>42</v>
      </c>
      <c r="B47" s="3" t="s">
        <v>90</v>
      </c>
      <c r="C47" s="3" t="s">
        <v>91</v>
      </c>
      <c r="D47" s="3" t="s">
        <v>245</v>
      </c>
      <c r="E47" s="21">
        <v>77.97</v>
      </c>
      <c r="F47" s="21">
        <v>13.25</v>
      </c>
      <c r="G47" s="21">
        <v>2.15</v>
      </c>
      <c r="H47" s="21">
        <v>0.01</v>
      </c>
      <c r="I47" s="21">
        <v>0.15</v>
      </c>
      <c r="J47" s="21">
        <v>0.17</v>
      </c>
      <c r="K47" s="21">
        <v>0.06</v>
      </c>
      <c r="L47" s="21">
        <v>0.85</v>
      </c>
      <c r="M47" s="21">
        <v>0.52</v>
      </c>
      <c r="N47" s="21">
        <v>0.02</v>
      </c>
      <c r="O47" s="21">
        <v>69.099999999999994</v>
      </c>
      <c r="P47" s="21">
        <v>4.53</v>
      </c>
      <c r="Q47" s="16"/>
      <c r="R47" s="16"/>
      <c r="T47" s="16"/>
      <c r="X47" s="16"/>
    </row>
    <row r="48" spans="1:24" ht="46.8" x14ac:dyDescent="0.3">
      <c r="A48" s="23">
        <v>43</v>
      </c>
      <c r="B48" s="3" t="s">
        <v>92</v>
      </c>
      <c r="C48" s="3" t="s">
        <v>93</v>
      </c>
      <c r="D48" s="3" t="s">
        <v>230</v>
      </c>
      <c r="E48" s="21">
        <v>61.24</v>
      </c>
      <c r="F48" s="21">
        <v>23.41</v>
      </c>
      <c r="G48" s="21">
        <v>2.44</v>
      </c>
      <c r="H48" s="21">
        <v>0.03</v>
      </c>
      <c r="I48" s="21">
        <v>0.91</v>
      </c>
      <c r="J48" s="21">
        <v>0.11</v>
      </c>
      <c r="K48" s="21">
        <v>0.3</v>
      </c>
      <c r="L48" s="21">
        <v>1.17</v>
      </c>
      <c r="M48" s="3" t="s">
        <v>195</v>
      </c>
      <c r="N48" s="21">
        <v>0.03</v>
      </c>
      <c r="O48" s="3" t="s">
        <v>94</v>
      </c>
      <c r="P48" s="21">
        <v>9.15</v>
      </c>
      <c r="Q48" s="16"/>
      <c r="R48" s="16"/>
      <c r="T48" s="17"/>
      <c r="X48" s="16"/>
    </row>
    <row r="49" spans="1:24" x14ac:dyDescent="0.3">
      <c r="A49" s="23">
        <v>44</v>
      </c>
      <c r="B49" s="3" t="s">
        <v>95</v>
      </c>
      <c r="C49" s="3" t="s">
        <v>96</v>
      </c>
      <c r="D49" s="10" t="s">
        <v>246</v>
      </c>
      <c r="E49" s="21">
        <v>54.92</v>
      </c>
      <c r="F49" s="21">
        <v>0.31</v>
      </c>
      <c r="G49" s="21">
        <v>4.5999999999999996</v>
      </c>
      <c r="H49" s="21">
        <v>0.03</v>
      </c>
      <c r="I49" s="21">
        <v>1.41</v>
      </c>
      <c r="J49" s="21">
        <v>17.760000000000002</v>
      </c>
      <c r="K49" s="21">
        <v>0.19</v>
      </c>
      <c r="L49" s="21">
        <v>0.91</v>
      </c>
      <c r="M49" s="21">
        <v>0.39</v>
      </c>
      <c r="N49" s="21">
        <v>0.08</v>
      </c>
      <c r="O49" s="21">
        <v>60.2</v>
      </c>
      <c r="P49" s="21">
        <v>19.079999999999998</v>
      </c>
      <c r="Q49" s="16"/>
      <c r="R49" s="16"/>
      <c r="T49" s="16"/>
      <c r="X49" s="16"/>
    </row>
    <row r="50" spans="1:24" x14ac:dyDescent="0.3">
      <c r="A50" s="23">
        <v>45</v>
      </c>
      <c r="B50" s="3" t="s">
        <v>97</v>
      </c>
      <c r="C50" s="3" t="s">
        <v>98</v>
      </c>
      <c r="D50" s="3" t="s">
        <v>231</v>
      </c>
      <c r="E50" s="21">
        <v>60.98</v>
      </c>
      <c r="F50" s="21">
        <v>21.1</v>
      </c>
      <c r="G50" s="21">
        <v>3.1</v>
      </c>
      <c r="H50" s="21">
        <v>0.03</v>
      </c>
      <c r="I50" s="21">
        <v>0.24</v>
      </c>
      <c r="J50" s="21">
        <v>0.11</v>
      </c>
      <c r="K50" s="21">
        <v>3.74</v>
      </c>
      <c r="L50" s="21">
        <v>0.68</v>
      </c>
      <c r="M50" s="21">
        <v>1.19</v>
      </c>
      <c r="N50" s="21">
        <v>0.03</v>
      </c>
      <c r="O50" s="21">
        <v>108.53</v>
      </c>
      <c r="P50" s="21">
        <v>8.5</v>
      </c>
      <c r="Q50" s="16"/>
      <c r="R50" s="16"/>
      <c r="T50" s="16"/>
      <c r="X50" s="16"/>
    </row>
    <row r="51" spans="1:24" x14ac:dyDescent="0.3">
      <c r="A51" s="23"/>
      <c r="B51" s="2" t="s">
        <v>260</v>
      </c>
      <c r="C51" s="3"/>
      <c r="D51" s="3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16"/>
      <c r="R51" s="16"/>
      <c r="T51" s="16"/>
      <c r="X51" s="16"/>
    </row>
    <row r="52" spans="1:24" ht="31.2" x14ac:dyDescent="0.3">
      <c r="A52" s="23">
        <v>46</v>
      </c>
      <c r="B52" s="3" t="s">
        <v>99</v>
      </c>
      <c r="C52" s="3" t="s">
        <v>100</v>
      </c>
      <c r="D52" s="3" t="s">
        <v>254</v>
      </c>
      <c r="E52" s="21">
        <v>57.96</v>
      </c>
      <c r="F52" s="21">
        <v>21.02</v>
      </c>
      <c r="G52" s="21">
        <v>9.69</v>
      </c>
      <c r="H52" s="21">
        <v>0.09</v>
      </c>
      <c r="I52" s="21">
        <v>0.6</v>
      </c>
      <c r="J52" s="21">
        <v>0.33</v>
      </c>
      <c r="K52" s="21">
        <v>0.06</v>
      </c>
      <c r="L52" s="3">
        <v>1.18</v>
      </c>
      <c r="M52" s="21">
        <v>0.79</v>
      </c>
      <c r="N52" s="21">
        <v>0.08</v>
      </c>
      <c r="O52" s="21">
        <v>57.4</v>
      </c>
      <c r="P52" s="21">
        <v>8.01</v>
      </c>
      <c r="Q52" s="17"/>
      <c r="R52" s="17"/>
      <c r="T52" s="16"/>
      <c r="X52" s="16"/>
    </row>
    <row r="53" spans="1:24" ht="31.2" x14ac:dyDescent="0.3">
      <c r="A53" s="23">
        <v>47</v>
      </c>
      <c r="B53" s="3" t="s">
        <v>101</v>
      </c>
      <c r="C53" s="3" t="s">
        <v>102</v>
      </c>
      <c r="D53" s="3" t="s">
        <v>254</v>
      </c>
      <c r="E53" s="21">
        <v>54.39</v>
      </c>
      <c r="F53" s="21">
        <v>23.13</v>
      </c>
      <c r="G53" s="21">
        <v>10.4</v>
      </c>
      <c r="H53" s="21">
        <v>0.08</v>
      </c>
      <c r="I53" s="21">
        <v>0.68</v>
      </c>
      <c r="J53" s="21">
        <v>0.24</v>
      </c>
      <c r="K53" s="21">
        <v>0.06</v>
      </c>
      <c r="L53" s="3">
        <v>1.1100000000000001</v>
      </c>
      <c r="M53" s="21">
        <v>0.83</v>
      </c>
      <c r="N53" s="21">
        <v>0.06</v>
      </c>
      <c r="O53" s="21">
        <v>84</v>
      </c>
      <c r="P53" s="21">
        <v>8.73</v>
      </c>
    </row>
    <row r="54" spans="1:24" ht="31.2" x14ac:dyDescent="0.3">
      <c r="A54" s="23">
        <v>48</v>
      </c>
      <c r="B54" s="3" t="s">
        <v>103</v>
      </c>
      <c r="C54" s="3" t="s">
        <v>104</v>
      </c>
      <c r="D54" s="3" t="s">
        <v>254</v>
      </c>
      <c r="E54" s="21">
        <v>53.37</v>
      </c>
      <c r="F54" s="21">
        <v>24.48</v>
      </c>
      <c r="G54" s="21">
        <v>8.85</v>
      </c>
      <c r="H54" s="21">
        <v>7.0000000000000007E-2</v>
      </c>
      <c r="I54" s="21">
        <v>0.7</v>
      </c>
      <c r="J54" s="21">
        <v>0.28000000000000003</v>
      </c>
      <c r="K54" s="21">
        <v>0.05</v>
      </c>
      <c r="L54" s="21">
        <v>1.1499999999999999</v>
      </c>
      <c r="M54" s="22">
        <v>0.88</v>
      </c>
      <c r="N54" s="21">
        <v>0.04</v>
      </c>
      <c r="O54" s="21">
        <v>99.7</v>
      </c>
      <c r="P54" s="21">
        <v>9.8800000000000008</v>
      </c>
    </row>
    <row r="55" spans="1:24" ht="31.2" x14ac:dyDescent="0.3">
      <c r="A55" s="23">
        <v>49</v>
      </c>
      <c r="B55" s="3" t="s">
        <v>103</v>
      </c>
      <c r="C55" s="3" t="s">
        <v>105</v>
      </c>
      <c r="D55" s="3" t="s">
        <v>254</v>
      </c>
      <c r="E55" s="21">
        <v>50.3</v>
      </c>
      <c r="F55" s="21">
        <v>24.54</v>
      </c>
      <c r="G55" s="21">
        <v>11.26</v>
      </c>
      <c r="H55" s="21">
        <v>0.09</v>
      </c>
      <c r="I55" s="21">
        <v>0.78</v>
      </c>
      <c r="J55" s="21">
        <v>0.55000000000000004</v>
      </c>
      <c r="K55" s="21">
        <v>0.06</v>
      </c>
      <c r="L55" s="21">
        <v>1.06</v>
      </c>
      <c r="M55" s="21">
        <v>1.05</v>
      </c>
      <c r="N55" s="21">
        <v>0.04</v>
      </c>
      <c r="O55" s="21">
        <v>89.4</v>
      </c>
      <c r="P55" s="21">
        <v>10.06</v>
      </c>
    </row>
    <row r="56" spans="1:24" ht="31.2" x14ac:dyDescent="0.3">
      <c r="A56" s="23">
        <v>50</v>
      </c>
      <c r="B56" s="3" t="s">
        <v>106</v>
      </c>
      <c r="C56" s="3" t="s">
        <v>107</v>
      </c>
      <c r="D56" s="3" t="s">
        <v>254</v>
      </c>
      <c r="E56" s="21">
        <v>55.39</v>
      </c>
      <c r="F56" s="21">
        <v>20.170000000000002</v>
      </c>
      <c r="G56" s="21">
        <v>12.95</v>
      </c>
      <c r="H56" s="3" t="s">
        <v>31</v>
      </c>
      <c r="I56" s="21">
        <v>0.68</v>
      </c>
      <c r="J56" s="21">
        <v>0.26</v>
      </c>
      <c r="K56" s="21">
        <v>7.0000000000000007E-2</v>
      </c>
      <c r="L56" s="21">
        <v>1.21</v>
      </c>
      <c r="M56" s="3" t="s">
        <v>108</v>
      </c>
      <c r="N56" s="21">
        <v>0.06</v>
      </c>
      <c r="O56" s="21">
        <v>85.5</v>
      </c>
      <c r="P56" s="21">
        <v>8.06</v>
      </c>
    </row>
    <row r="57" spans="1:24" ht="31.2" x14ac:dyDescent="0.3">
      <c r="A57" s="23">
        <v>51</v>
      </c>
      <c r="B57" s="3" t="s">
        <v>109</v>
      </c>
      <c r="C57" s="3" t="s">
        <v>110</v>
      </c>
      <c r="D57" s="3" t="s">
        <v>254</v>
      </c>
      <c r="E57" s="21">
        <v>56.77</v>
      </c>
      <c r="F57" s="21">
        <v>17.7</v>
      </c>
      <c r="G57" s="21">
        <v>13.6</v>
      </c>
      <c r="H57" s="21">
        <v>0.12</v>
      </c>
      <c r="I57" s="21">
        <v>0.55000000000000004</v>
      </c>
      <c r="J57" s="21">
        <v>0.76</v>
      </c>
      <c r="K57" s="21">
        <v>0.15</v>
      </c>
      <c r="L57" s="21">
        <v>1.3</v>
      </c>
      <c r="M57" s="21">
        <v>1.01</v>
      </c>
      <c r="N57" s="21">
        <v>0.04</v>
      </c>
      <c r="O57" s="21">
        <v>93.9</v>
      </c>
      <c r="P57" s="21">
        <v>7.7</v>
      </c>
    </row>
    <row r="58" spans="1:24" ht="31.2" x14ac:dyDescent="0.3">
      <c r="A58" s="23">
        <v>52</v>
      </c>
      <c r="B58" s="3" t="s">
        <v>111</v>
      </c>
      <c r="C58" s="3" t="s">
        <v>112</v>
      </c>
      <c r="D58" s="3" t="s">
        <v>254</v>
      </c>
      <c r="E58" s="21">
        <v>65.72</v>
      </c>
      <c r="F58" s="21">
        <v>12.59</v>
      </c>
      <c r="G58" s="21">
        <v>12.03</v>
      </c>
      <c r="H58" s="21">
        <v>0.08</v>
      </c>
      <c r="I58" s="21">
        <v>0.37</v>
      </c>
      <c r="J58" s="21">
        <v>0.38</v>
      </c>
      <c r="K58" s="21">
        <v>0.1</v>
      </c>
      <c r="L58" s="21">
        <v>1.37</v>
      </c>
      <c r="M58" s="21">
        <v>0.9</v>
      </c>
      <c r="N58" s="21">
        <v>0.03</v>
      </c>
      <c r="O58" s="21">
        <v>60.9</v>
      </c>
      <c r="P58" s="21">
        <v>6.22</v>
      </c>
    </row>
    <row r="59" spans="1:24" ht="31.2" x14ac:dyDescent="0.3">
      <c r="A59" s="23">
        <v>53</v>
      </c>
      <c r="B59" s="3" t="s">
        <v>113</v>
      </c>
      <c r="C59" s="3" t="s">
        <v>114</v>
      </c>
      <c r="D59" s="3" t="s">
        <v>254</v>
      </c>
      <c r="E59" s="21">
        <v>57.9</v>
      </c>
      <c r="F59" s="21">
        <v>22.11</v>
      </c>
      <c r="G59" s="21">
        <v>4.91</v>
      </c>
      <c r="H59" s="21">
        <v>0.04</v>
      </c>
      <c r="I59" s="21">
        <v>0.64</v>
      </c>
      <c r="J59" s="21">
        <v>2.11</v>
      </c>
      <c r="K59" s="21">
        <v>0.11</v>
      </c>
      <c r="L59" s="21">
        <v>1.57</v>
      </c>
      <c r="M59" s="21">
        <v>1.46</v>
      </c>
      <c r="N59" s="21">
        <v>0.03</v>
      </c>
      <c r="O59" s="21">
        <v>76.5</v>
      </c>
      <c r="P59" s="21">
        <v>8.7899999999999991</v>
      </c>
    </row>
    <row r="60" spans="1:24" ht="31.2" x14ac:dyDescent="0.3">
      <c r="A60" s="23">
        <v>54</v>
      </c>
      <c r="B60" s="3" t="s">
        <v>115</v>
      </c>
      <c r="C60" s="3" t="s">
        <v>116</v>
      </c>
      <c r="D60" s="3" t="s">
        <v>232</v>
      </c>
      <c r="E60" s="21">
        <v>56.99</v>
      </c>
      <c r="F60" s="21">
        <v>24.13</v>
      </c>
      <c r="G60" s="21">
        <v>5.25</v>
      </c>
      <c r="H60" s="21">
        <v>0.05</v>
      </c>
      <c r="I60" s="21">
        <v>0.56999999999999995</v>
      </c>
      <c r="J60" s="21">
        <v>1.1499999999999999</v>
      </c>
      <c r="K60" s="21">
        <v>0.1</v>
      </c>
      <c r="L60" s="21">
        <v>1.55</v>
      </c>
      <c r="M60" s="21">
        <v>1.07</v>
      </c>
      <c r="N60" s="21">
        <v>0.03</v>
      </c>
      <c r="O60" s="21">
        <v>64.8</v>
      </c>
      <c r="P60" s="21">
        <v>8.8699999999999992</v>
      </c>
    </row>
    <row r="61" spans="1:24" ht="31.2" x14ac:dyDescent="0.3">
      <c r="A61" s="23">
        <v>55</v>
      </c>
      <c r="B61" s="3" t="s">
        <v>117</v>
      </c>
      <c r="C61" s="3" t="s">
        <v>118</v>
      </c>
      <c r="D61" s="3" t="s">
        <v>232</v>
      </c>
      <c r="E61" s="21">
        <v>59.81</v>
      </c>
      <c r="F61" s="21">
        <v>23.21</v>
      </c>
      <c r="G61" s="21">
        <v>3.96</v>
      </c>
      <c r="H61" s="21">
        <v>0.03</v>
      </c>
      <c r="I61" s="21">
        <v>0.49</v>
      </c>
      <c r="J61" s="21">
        <v>1.0900000000000001</v>
      </c>
      <c r="K61" s="21">
        <v>0.09</v>
      </c>
      <c r="L61" s="21">
        <v>1.71</v>
      </c>
      <c r="M61" s="21">
        <v>2.02</v>
      </c>
      <c r="N61" s="21">
        <v>0.03</v>
      </c>
      <c r="O61" s="21">
        <v>63.8</v>
      </c>
      <c r="P61" s="21">
        <v>7.48</v>
      </c>
    </row>
    <row r="62" spans="1:24" ht="31.2" x14ac:dyDescent="0.3">
      <c r="A62" s="23">
        <v>56</v>
      </c>
      <c r="B62" s="3" t="s">
        <v>119</v>
      </c>
      <c r="C62" s="3" t="s">
        <v>120</v>
      </c>
      <c r="D62" s="3" t="s">
        <v>254</v>
      </c>
      <c r="E62" s="21">
        <v>60.23</v>
      </c>
      <c r="F62" s="21">
        <v>18.989999999999998</v>
      </c>
      <c r="G62" s="21">
        <v>9.4600000000000009</v>
      </c>
      <c r="H62" s="21">
        <v>7.0000000000000007E-2</v>
      </c>
      <c r="I62" s="21">
        <v>0.65</v>
      </c>
      <c r="J62" s="21">
        <v>0.28999999999999998</v>
      </c>
      <c r="K62" s="21">
        <v>0.09</v>
      </c>
      <c r="L62" s="21">
        <v>1.38</v>
      </c>
      <c r="M62" s="21">
        <v>1.29</v>
      </c>
      <c r="N62" s="21">
        <v>0.08</v>
      </c>
      <c r="O62" s="21">
        <v>89.4</v>
      </c>
      <c r="P62" s="21">
        <v>7.18</v>
      </c>
    </row>
    <row r="63" spans="1:24" ht="31.2" x14ac:dyDescent="0.3">
      <c r="A63" s="23">
        <v>57</v>
      </c>
      <c r="B63" s="3" t="s">
        <v>121</v>
      </c>
      <c r="C63" s="3" t="s">
        <v>122</v>
      </c>
      <c r="D63" s="3" t="s">
        <v>254</v>
      </c>
      <c r="E63" s="21">
        <v>54.9</v>
      </c>
      <c r="F63" s="21">
        <v>22.92</v>
      </c>
      <c r="G63" s="21">
        <v>8.5500000000000007</v>
      </c>
      <c r="H63" s="21">
        <v>7.0000000000000007E-2</v>
      </c>
      <c r="I63" s="21">
        <v>0.67</v>
      </c>
      <c r="J63" s="21">
        <v>0.81</v>
      </c>
      <c r="K63" s="21">
        <v>0.08</v>
      </c>
      <c r="L63" s="21">
        <v>1.35</v>
      </c>
      <c r="M63" s="21">
        <v>1.43</v>
      </c>
      <c r="N63" s="21">
        <v>0.04</v>
      </c>
      <c r="O63" s="21">
        <v>85.6</v>
      </c>
      <c r="P63" s="22">
        <v>8.9700000000000006</v>
      </c>
    </row>
    <row r="64" spans="1:24" ht="31.2" x14ac:dyDescent="0.3">
      <c r="A64" s="23">
        <v>58</v>
      </c>
      <c r="B64" s="3" t="s">
        <v>123</v>
      </c>
      <c r="C64" s="3" t="s">
        <v>124</v>
      </c>
      <c r="D64" s="3" t="s">
        <v>232</v>
      </c>
      <c r="E64" s="21">
        <v>59.24</v>
      </c>
      <c r="F64" s="21">
        <v>23.2</v>
      </c>
      <c r="G64" s="21">
        <v>4.57</v>
      </c>
      <c r="H64" s="21">
        <v>0.05</v>
      </c>
      <c r="I64" s="21">
        <v>0.69</v>
      </c>
      <c r="J64" s="21">
        <v>1.33</v>
      </c>
      <c r="K64" s="21">
        <v>0.08</v>
      </c>
      <c r="L64" s="21">
        <v>1.46</v>
      </c>
      <c r="M64" s="21">
        <v>1.66</v>
      </c>
      <c r="N64" s="21">
        <v>0.04</v>
      </c>
      <c r="O64" s="21">
        <v>63.7</v>
      </c>
      <c r="P64" s="21">
        <v>7.41</v>
      </c>
    </row>
    <row r="65" spans="1:30" ht="31.2" x14ac:dyDescent="0.3">
      <c r="A65" s="23">
        <v>59</v>
      </c>
      <c r="B65" s="3" t="s">
        <v>125</v>
      </c>
      <c r="C65" s="3" t="s">
        <v>126</v>
      </c>
      <c r="D65" s="3" t="s">
        <v>254</v>
      </c>
      <c r="E65" s="21">
        <v>59.64</v>
      </c>
      <c r="F65" s="21">
        <v>22.77</v>
      </c>
      <c r="G65" s="21">
        <v>6.14</v>
      </c>
      <c r="H65" s="21">
        <v>0.06</v>
      </c>
      <c r="I65" s="21">
        <v>0.61</v>
      </c>
      <c r="J65" s="21">
        <v>1.08</v>
      </c>
      <c r="K65" s="21">
        <v>0.09</v>
      </c>
      <c r="L65" s="21">
        <v>1.77</v>
      </c>
      <c r="M65" s="21">
        <v>1.36</v>
      </c>
      <c r="N65" s="21">
        <v>7.0000000000000007E-2</v>
      </c>
      <c r="O65" s="21">
        <v>71.8</v>
      </c>
      <c r="P65" s="21">
        <v>6.27</v>
      </c>
    </row>
    <row r="66" spans="1:30" ht="31.2" x14ac:dyDescent="0.3">
      <c r="A66" s="23">
        <v>60</v>
      </c>
      <c r="B66" s="3" t="s">
        <v>127</v>
      </c>
      <c r="C66" s="3" t="s">
        <v>263</v>
      </c>
      <c r="D66" s="3" t="s">
        <v>247</v>
      </c>
      <c r="E66" s="21">
        <v>70.64</v>
      </c>
      <c r="F66" s="21">
        <v>16.149999999999999</v>
      </c>
      <c r="G66" s="21">
        <v>5.09</v>
      </c>
      <c r="H66" s="21">
        <v>0.03</v>
      </c>
      <c r="I66" s="21">
        <v>0.23</v>
      </c>
      <c r="J66" s="21">
        <v>0.26</v>
      </c>
      <c r="K66" s="21">
        <v>0.09</v>
      </c>
      <c r="L66" s="21">
        <v>1.28</v>
      </c>
      <c r="M66" s="21">
        <v>0.88</v>
      </c>
      <c r="N66" s="21">
        <v>0.04</v>
      </c>
      <c r="O66" s="21">
        <v>48.2</v>
      </c>
      <c r="P66" s="21">
        <v>4.99</v>
      </c>
    </row>
    <row r="67" spans="1:30" x14ac:dyDescent="0.3">
      <c r="A67" s="25"/>
      <c r="B67" s="29" t="s">
        <v>261</v>
      </c>
      <c r="C67" s="26"/>
      <c r="D67" s="2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</row>
    <row r="68" spans="1:30" x14ac:dyDescent="0.3">
      <c r="A68" s="25">
        <v>61</v>
      </c>
      <c r="B68" s="26" t="s">
        <v>128</v>
      </c>
      <c r="C68" s="26" t="s">
        <v>129</v>
      </c>
      <c r="D68" s="27" t="s">
        <v>255</v>
      </c>
      <c r="E68" s="28">
        <v>63.68</v>
      </c>
      <c r="F68" s="28">
        <v>0.65</v>
      </c>
      <c r="G68" s="28">
        <v>14.12</v>
      </c>
      <c r="H68" s="28">
        <v>0.03</v>
      </c>
      <c r="I68" s="28">
        <v>1.06</v>
      </c>
      <c r="J68" s="28">
        <v>8.8800000000000008</v>
      </c>
      <c r="K68" s="28">
        <v>0.21</v>
      </c>
      <c r="L68" s="28">
        <v>1.28</v>
      </c>
      <c r="M68" s="28">
        <v>0.47</v>
      </c>
      <c r="N68" s="28">
        <v>0.09</v>
      </c>
      <c r="O68" s="28">
        <v>86.2</v>
      </c>
      <c r="P68" s="28">
        <v>9.31</v>
      </c>
    </row>
    <row r="69" spans="1:30" x14ac:dyDescent="0.3">
      <c r="A69" s="25">
        <v>62</v>
      </c>
      <c r="B69" s="26" t="s">
        <v>130</v>
      </c>
      <c r="C69" s="26" t="s">
        <v>131</v>
      </c>
      <c r="D69" s="27" t="s">
        <v>255</v>
      </c>
      <c r="E69" s="28">
        <v>62.67</v>
      </c>
      <c r="F69" s="28">
        <v>1.29</v>
      </c>
      <c r="G69" s="28">
        <v>15.95</v>
      </c>
      <c r="H69" s="28">
        <v>0.03</v>
      </c>
      <c r="I69" s="28">
        <v>1.1599999999999999</v>
      </c>
      <c r="J69" s="28">
        <v>6.79</v>
      </c>
      <c r="K69" s="28">
        <v>0.25</v>
      </c>
      <c r="L69" s="28">
        <v>1.33</v>
      </c>
      <c r="M69" s="28">
        <v>0.48</v>
      </c>
      <c r="N69" s="28">
        <v>0.08</v>
      </c>
      <c r="O69" s="28">
        <v>103.8</v>
      </c>
      <c r="P69" s="28">
        <v>9.67</v>
      </c>
    </row>
    <row r="70" spans="1:30" x14ac:dyDescent="0.3">
      <c r="A70" s="25">
        <v>63</v>
      </c>
      <c r="B70" s="26" t="s">
        <v>132</v>
      </c>
      <c r="C70" s="26" t="s">
        <v>133</v>
      </c>
      <c r="D70" s="27" t="s">
        <v>233</v>
      </c>
      <c r="E70" s="28">
        <v>69</v>
      </c>
      <c r="F70" s="28">
        <v>2.4900000000000002</v>
      </c>
      <c r="G70" s="28">
        <v>7.36</v>
      </c>
      <c r="H70" s="28">
        <v>0.02</v>
      </c>
      <c r="I70" s="28">
        <v>1.19</v>
      </c>
      <c r="J70" s="28">
        <v>7.33</v>
      </c>
      <c r="K70" s="26">
        <v>0.21</v>
      </c>
      <c r="L70" s="28">
        <v>1.46</v>
      </c>
      <c r="M70" s="28">
        <v>0.53</v>
      </c>
      <c r="N70" s="28">
        <v>0.08</v>
      </c>
      <c r="O70" s="28">
        <v>61.9</v>
      </c>
      <c r="P70" s="28">
        <v>10.18</v>
      </c>
    </row>
    <row r="71" spans="1:30" x14ac:dyDescent="0.3">
      <c r="A71" s="25">
        <v>64</v>
      </c>
      <c r="B71" s="26" t="s">
        <v>134</v>
      </c>
      <c r="C71" s="26" t="s">
        <v>135</v>
      </c>
      <c r="D71" s="27" t="s">
        <v>233</v>
      </c>
      <c r="E71" s="28">
        <v>65.34</v>
      </c>
      <c r="F71" s="28">
        <v>4.6399999999999997</v>
      </c>
      <c r="G71" s="28">
        <v>6.49</v>
      </c>
      <c r="H71" s="28">
        <v>0.02</v>
      </c>
      <c r="I71" s="28">
        <v>1.08</v>
      </c>
      <c r="J71" s="28">
        <v>8.6300000000000008</v>
      </c>
      <c r="K71" s="28">
        <v>0.2</v>
      </c>
      <c r="L71" s="28">
        <v>1.59</v>
      </c>
      <c r="M71" s="28">
        <v>0.45</v>
      </c>
      <c r="N71" s="28">
        <v>7.0000000000000007E-2</v>
      </c>
      <c r="O71" s="28">
        <v>60.5</v>
      </c>
      <c r="P71" s="26">
        <v>11.28</v>
      </c>
    </row>
    <row r="72" spans="1:30" x14ac:dyDescent="0.3">
      <c r="A72" s="25">
        <v>65</v>
      </c>
      <c r="B72" s="26" t="s">
        <v>136</v>
      </c>
      <c r="C72" s="26" t="s">
        <v>137</v>
      </c>
      <c r="D72" s="27" t="s">
        <v>233</v>
      </c>
      <c r="E72" s="28">
        <v>57.6</v>
      </c>
      <c r="F72" s="28">
        <v>4.71</v>
      </c>
      <c r="G72" s="28">
        <v>15.63</v>
      </c>
      <c r="H72" s="28">
        <v>0.04</v>
      </c>
      <c r="I72" s="28">
        <v>1.04</v>
      </c>
      <c r="J72" s="30">
        <v>7.84</v>
      </c>
      <c r="K72" s="28">
        <v>0.2</v>
      </c>
      <c r="L72" s="28">
        <v>1.32</v>
      </c>
      <c r="M72" s="28">
        <v>0.48</v>
      </c>
      <c r="N72" s="28">
        <v>7.0000000000000007E-2</v>
      </c>
      <c r="O72" s="28">
        <v>94</v>
      </c>
      <c r="P72" s="28">
        <v>11</v>
      </c>
    </row>
    <row r="73" spans="1:30" x14ac:dyDescent="0.3">
      <c r="A73" s="25">
        <v>66</v>
      </c>
      <c r="B73" s="26" t="s">
        <v>138</v>
      </c>
      <c r="C73" s="26" t="s">
        <v>139</v>
      </c>
      <c r="D73" s="27" t="s">
        <v>256</v>
      </c>
      <c r="E73" s="28">
        <v>58.15</v>
      </c>
      <c r="F73" s="28">
        <v>0.41</v>
      </c>
      <c r="G73" s="26" t="s">
        <v>140</v>
      </c>
      <c r="H73" s="28">
        <v>0.05</v>
      </c>
      <c r="I73" s="28">
        <v>0.77</v>
      </c>
      <c r="J73" s="28">
        <v>10.08</v>
      </c>
      <c r="K73" s="28">
        <v>0.17</v>
      </c>
      <c r="L73" s="28">
        <v>1.04</v>
      </c>
      <c r="M73" s="28">
        <v>0.41</v>
      </c>
      <c r="N73" s="28">
        <v>0.05</v>
      </c>
      <c r="O73" s="28">
        <v>84.6</v>
      </c>
      <c r="P73" s="26">
        <v>12.55</v>
      </c>
    </row>
    <row r="74" spans="1:30" x14ac:dyDescent="0.3">
      <c r="A74" s="25">
        <v>67</v>
      </c>
      <c r="B74" s="26" t="s">
        <v>141</v>
      </c>
      <c r="C74" s="26" t="s">
        <v>142</v>
      </c>
      <c r="D74" s="27" t="s">
        <v>256</v>
      </c>
      <c r="E74" s="28">
        <v>73.260000000000005</v>
      </c>
      <c r="F74" s="28">
        <v>1</v>
      </c>
      <c r="G74" s="26">
        <v>11.17</v>
      </c>
      <c r="H74" s="28">
        <v>0.04</v>
      </c>
      <c r="I74" s="30">
        <v>0.89</v>
      </c>
      <c r="J74" s="28">
        <v>3.84</v>
      </c>
      <c r="K74" s="28">
        <v>0.16</v>
      </c>
      <c r="L74" s="28">
        <v>1.47</v>
      </c>
      <c r="M74" s="28">
        <v>0.83</v>
      </c>
      <c r="N74" s="28">
        <v>0.06</v>
      </c>
      <c r="O74" s="28">
        <v>70.3</v>
      </c>
      <c r="P74" s="28">
        <v>7.16</v>
      </c>
    </row>
    <row r="75" spans="1:30" x14ac:dyDescent="0.3">
      <c r="A75" s="25">
        <v>68</v>
      </c>
      <c r="B75" s="26" t="s">
        <v>143</v>
      </c>
      <c r="C75" s="26" t="s">
        <v>144</v>
      </c>
      <c r="D75" s="27" t="s">
        <v>233</v>
      </c>
      <c r="E75" s="28">
        <v>69.010000000000005</v>
      </c>
      <c r="F75" s="28">
        <v>0.35</v>
      </c>
      <c r="G75" s="28">
        <v>7.37</v>
      </c>
      <c r="H75" s="28">
        <v>0.02</v>
      </c>
      <c r="I75" s="28">
        <v>0.94</v>
      </c>
      <c r="J75" s="28">
        <v>9.1</v>
      </c>
      <c r="K75" s="28">
        <v>0.12</v>
      </c>
      <c r="L75" s="28">
        <v>1.0900000000000001</v>
      </c>
      <c r="M75" s="28">
        <v>0.44</v>
      </c>
      <c r="N75" s="28">
        <v>7.0000000000000007E-2</v>
      </c>
      <c r="O75" s="28">
        <v>33.799999999999997</v>
      </c>
      <c r="P75" s="28">
        <v>11.34</v>
      </c>
    </row>
    <row r="76" spans="1:30" x14ac:dyDescent="0.3">
      <c r="A76" s="25">
        <v>69</v>
      </c>
      <c r="B76" s="26" t="s">
        <v>145</v>
      </c>
      <c r="C76" s="26" t="s">
        <v>146</v>
      </c>
      <c r="D76" s="27" t="s">
        <v>233</v>
      </c>
      <c r="E76" s="28">
        <v>68.61</v>
      </c>
      <c r="F76" s="28">
        <v>0.28000000000000003</v>
      </c>
      <c r="G76" s="26">
        <v>5.81</v>
      </c>
      <c r="H76" s="28">
        <v>0.03</v>
      </c>
      <c r="I76" s="28">
        <v>1.5</v>
      </c>
      <c r="J76" s="28">
        <v>9.91</v>
      </c>
      <c r="K76" s="28">
        <v>0.17</v>
      </c>
      <c r="L76" s="26" t="s">
        <v>196</v>
      </c>
      <c r="M76" s="28">
        <v>0.61</v>
      </c>
      <c r="N76" s="28">
        <v>0.12</v>
      </c>
      <c r="O76" s="28">
        <v>42.4</v>
      </c>
      <c r="P76" s="26">
        <v>11.58</v>
      </c>
    </row>
    <row r="77" spans="1:30" x14ac:dyDescent="0.3">
      <c r="A77" s="25">
        <v>70</v>
      </c>
      <c r="B77" s="26" t="s">
        <v>147</v>
      </c>
      <c r="C77" s="26" t="s">
        <v>148</v>
      </c>
      <c r="D77" s="27" t="s">
        <v>233</v>
      </c>
      <c r="E77" s="28">
        <v>69.930000000000007</v>
      </c>
      <c r="F77" s="28">
        <v>0.31</v>
      </c>
      <c r="G77" s="28">
        <v>8.67</v>
      </c>
      <c r="H77" s="28">
        <v>0.03</v>
      </c>
      <c r="I77" s="28">
        <v>0.98</v>
      </c>
      <c r="J77" s="28">
        <v>7.52</v>
      </c>
      <c r="K77" s="28">
        <v>0.15</v>
      </c>
      <c r="L77" s="28">
        <v>1.1299999999999999</v>
      </c>
      <c r="M77" s="28">
        <v>0.86</v>
      </c>
      <c r="N77" s="28">
        <v>7.0000000000000007E-2</v>
      </c>
      <c r="O77" s="28">
        <v>50.7</v>
      </c>
      <c r="P77" s="28">
        <v>10.119999999999999</v>
      </c>
      <c r="R77" s="16"/>
      <c r="T77" s="16"/>
      <c r="V77" s="16"/>
      <c r="X77" s="16"/>
      <c r="Z77" s="16"/>
      <c r="AA77" s="16"/>
      <c r="AB77" s="16"/>
      <c r="AD77" s="16"/>
    </row>
    <row r="78" spans="1:30" ht="31.2" x14ac:dyDescent="0.3">
      <c r="A78" s="25">
        <v>71</v>
      </c>
      <c r="B78" s="26" t="s">
        <v>149</v>
      </c>
      <c r="C78" s="26" t="s">
        <v>150</v>
      </c>
      <c r="D78" s="27" t="s">
        <v>234</v>
      </c>
      <c r="E78" s="28">
        <v>58.96</v>
      </c>
      <c r="F78" s="28">
        <v>0.32</v>
      </c>
      <c r="G78" s="28">
        <v>9.64</v>
      </c>
      <c r="H78" s="28">
        <v>0.03</v>
      </c>
      <c r="I78" s="28">
        <v>1.71</v>
      </c>
      <c r="J78" s="28">
        <v>13.86</v>
      </c>
      <c r="K78" s="28">
        <v>0.23</v>
      </c>
      <c r="L78" s="28">
        <v>1.01</v>
      </c>
      <c r="M78" s="28">
        <v>0.48</v>
      </c>
      <c r="N78" s="28">
        <v>0.1</v>
      </c>
      <c r="O78" s="28">
        <v>67.3</v>
      </c>
      <c r="P78" s="28">
        <v>13.35</v>
      </c>
      <c r="R78" s="16"/>
      <c r="T78" s="16"/>
      <c r="V78" s="16"/>
      <c r="X78" s="16"/>
      <c r="Z78" s="16"/>
      <c r="AA78" s="16"/>
      <c r="AB78" s="16"/>
      <c r="AD78" s="16"/>
    </row>
    <row r="79" spans="1:30" ht="31.2" x14ac:dyDescent="0.3">
      <c r="A79" s="25">
        <v>72</v>
      </c>
      <c r="B79" s="26" t="s">
        <v>151</v>
      </c>
      <c r="C79" s="26" t="s">
        <v>152</v>
      </c>
      <c r="D79" s="27" t="s">
        <v>234</v>
      </c>
      <c r="E79" s="28">
        <v>62.01</v>
      </c>
      <c r="F79" s="28">
        <v>0.28999999999999998</v>
      </c>
      <c r="G79" s="28">
        <v>6.61</v>
      </c>
      <c r="H79" s="28">
        <v>0.04</v>
      </c>
      <c r="I79" s="28">
        <v>1.78</v>
      </c>
      <c r="J79" s="28">
        <v>14.02</v>
      </c>
      <c r="K79" s="28">
        <v>0.35</v>
      </c>
      <c r="L79" s="28">
        <v>0.92</v>
      </c>
      <c r="M79" s="28">
        <v>0.53</v>
      </c>
      <c r="N79" s="28">
        <v>0.1</v>
      </c>
      <c r="O79" s="28">
        <v>37.1</v>
      </c>
      <c r="P79" s="28">
        <v>13.26</v>
      </c>
      <c r="R79" s="16"/>
      <c r="T79" s="16"/>
      <c r="V79" s="16"/>
      <c r="X79" s="16"/>
      <c r="Z79" s="16"/>
      <c r="AA79" s="16"/>
      <c r="AB79" s="16"/>
      <c r="AD79" s="16"/>
    </row>
    <row r="80" spans="1:30" ht="31.2" x14ac:dyDescent="0.3">
      <c r="A80" s="25">
        <v>73</v>
      </c>
      <c r="B80" s="26" t="s">
        <v>178</v>
      </c>
      <c r="C80" s="26" t="s">
        <v>153</v>
      </c>
      <c r="D80" s="27" t="s">
        <v>234</v>
      </c>
      <c r="E80" s="28">
        <v>63.81</v>
      </c>
      <c r="F80" s="26">
        <v>1.39</v>
      </c>
      <c r="G80" s="28">
        <v>6.17</v>
      </c>
      <c r="H80" s="28">
        <v>0.04</v>
      </c>
      <c r="I80" s="28">
        <v>1.62</v>
      </c>
      <c r="J80" s="28">
        <v>11.57</v>
      </c>
      <c r="K80" s="28">
        <v>0.27</v>
      </c>
      <c r="L80" s="28">
        <v>1.1200000000000001</v>
      </c>
      <c r="M80" s="28">
        <v>0.9</v>
      </c>
      <c r="N80" s="28">
        <v>0.09</v>
      </c>
      <c r="O80" s="28">
        <v>62.2</v>
      </c>
      <c r="P80" s="28">
        <v>12.72</v>
      </c>
      <c r="R80" s="16"/>
      <c r="T80" s="16"/>
      <c r="V80" s="16"/>
      <c r="X80" s="16"/>
      <c r="Z80" s="16"/>
      <c r="AA80" s="16"/>
      <c r="AB80" s="16"/>
      <c r="AD80" s="16"/>
    </row>
    <row r="81" spans="1:30" ht="31.2" x14ac:dyDescent="0.3">
      <c r="A81" s="25">
        <v>74</v>
      </c>
      <c r="B81" s="26" t="s">
        <v>154</v>
      </c>
      <c r="C81" s="26" t="s">
        <v>155</v>
      </c>
      <c r="D81" s="27" t="s">
        <v>234</v>
      </c>
      <c r="E81" s="28">
        <v>69.33</v>
      </c>
      <c r="F81" s="28">
        <v>0.41</v>
      </c>
      <c r="G81" s="28">
        <v>5.38</v>
      </c>
      <c r="H81" s="28">
        <v>0.03</v>
      </c>
      <c r="I81" s="28">
        <v>1.66</v>
      </c>
      <c r="J81" s="26" t="s">
        <v>156</v>
      </c>
      <c r="K81" s="28">
        <v>0.32</v>
      </c>
      <c r="L81" s="28">
        <v>0.96</v>
      </c>
      <c r="M81" s="28">
        <v>0.52</v>
      </c>
      <c r="N81" s="28">
        <v>0.1</v>
      </c>
      <c r="O81" s="28">
        <v>39.799999999999997</v>
      </c>
      <c r="P81" s="28">
        <v>9.74</v>
      </c>
      <c r="R81" s="16"/>
      <c r="T81" s="16"/>
      <c r="V81" s="17"/>
      <c r="X81" s="16"/>
      <c r="Z81" s="16"/>
      <c r="AA81" s="16"/>
      <c r="AB81" s="16"/>
      <c r="AD81" s="16"/>
    </row>
    <row r="82" spans="1:30" x14ac:dyDescent="0.3">
      <c r="A82" s="23"/>
      <c r="B82" s="2" t="s">
        <v>262</v>
      </c>
      <c r="C82" s="3"/>
      <c r="D82" s="3"/>
      <c r="E82" s="21"/>
      <c r="F82" s="21"/>
      <c r="G82" s="21"/>
      <c r="H82" s="21"/>
      <c r="I82" s="21"/>
      <c r="J82" s="3"/>
      <c r="K82" s="21"/>
      <c r="L82" s="21"/>
      <c r="M82" s="21"/>
      <c r="N82" s="21"/>
      <c r="O82" s="21"/>
      <c r="P82" s="21"/>
      <c r="R82" s="16"/>
      <c r="T82" s="16"/>
      <c r="V82" s="17"/>
      <c r="X82" s="16"/>
      <c r="Z82" s="16"/>
      <c r="AA82" s="16"/>
      <c r="AB82" s="16"/>
      <c r="AD82" s="16"/>
    </row>
    <row r="83" spans="1:30" x14ac:dyDescent="0.3">
      <c r="A83" s="23">
        <v>75</v>
      </c>
      <c r="B83" s="3" t="s">
        <v>157</v>
      </c>
      <c r="C83" s="3" t="s">
        <v>158</v>
      </c>
      <c r="D83" s="1" t="s">
        <v>255</v>
      </c>
      <c r="E83" s="21">
        <v>54.82</v>
      </c>
      <c r="F83" s="21">
        <v>13.92</v>
      </c>
      <c r="G83" s="21">
        <v>20.7</v>
      </c>
      <c r="H83" s="21">
        <v>0.1</v>
      </c>
      <c r="I83" s="21">
        <v>0.21</v>
      </c>
      <c r="J83" s="21">
        <v>0.48</v>
      </c>
      <c r="K83" s="22">
        <v>0.08</v>
      </c>
      <c r="L83" s="21">
        <v>1.2</v>
      </c>
      <c r="M83" s="21">
        <v>0.67</v>
      </c>
      <c r="N83" s="21">
        <v>0.02</v>
      </c>
      <c r="O83" s="21">
        <v>51.8</v>
      </c>
      <c r="P83" s="21">
        <v>7.48</v>
      </c>
      <c r="R83" s="16"/>
      <c r="T83" s="16"/>
      <c r="V83" s="16"/>
      <c r="X83" s="18"/>
      <c r="Z83" s="16"/>
      <c r="AA83" s="16"/>
      <c r="AB83" s="16"/>
      <c r="AD83" s="16"/>
    </row>
    <row r="84" spans="1:30" x14ac:dyDescent="0.3">
      <c r="A84" s="23">
        <v>76</v>
      </c>
      <c r="B84" s="3" t="s">
        <v>159</v>
      </c>
      <c r="C84" s="3" t="s">
        <v>160</v>
      </c>
      <c r="D84" s="1" t="s">
        <v>255</v>
      </c>
      <c r="E84" s="21">
        <v>46.38</v>
      </c>
      <c r="F84" s="21">
        <v>16.940000000000001</v>
      </c>
      <c r="G84" s="21">
        <v>18.8</v>
      </c>
      <c r="H84" s="21">
        <v>7.0000000000000007E-2</v>
      </c>
      <c r="I84" s="21">
        <v>0.42</v>
      </c>
      <c r="J84" s="21">
        <v>3.86</v>
      </c>
      <c r="K84" s="21">
        <v>0.09</v>
      </c>
      <c r="L84" s="21">
        <v>1.02</v>
      </c>
      <c r="M84" s="21">
        <v>0.69</v>
      </c>
      <c r="N84" s="21">
        <v>0.03</v>
      </c>
      <c r="O84" s="5">
        <v>60.9</v>
      </c>
      <c r="P84" s="21">
        <v>11.5</v>
      </c>
      <c r="R84" s="16"/>
      <c r="T84" s="16"/>
      <c r="V84" s="16"/>
      <c r="X84" s="16"/>
      <c r="Z84" s="16"/>
      <c r="AA84" s="16"/>
      <c r="AB84" s="16"/>
      <c r="AD84" s="16"/>
    </row>
    <row r="85" spans="1:30" x14ac:dyDescent="0.3">
      <c r="A85" s="23">
        <v>77</v>
      </c>
      <c r="B85" s="3" t="s">
        <v>179</v>
      </c>
      <c r="C85" s="3" t="s">
        <v>183</v>
      </c>
      <c r="D85" s="1" t="s">
        <v>233</v>
      </c>
      <c r="E85" s="21">
        <v>51.78</v>
      </c>
      <c r="F85" s="21">
        <v>9.84</v>
      </c>
      <c r="G85" s="21">
        <v>25.05</v>
      </c>
      <c r="H85" s="21">
        <v>0.18</v>
      </c>
      <c r="I85" s="21">
        <v>0.26</v>
      </c>
      <c r="J85" s="21">
        <v>1.64</v>
      </c>
      <c r="K85" s="21">
        <v>0.08</v>
      </c>
      <c r="L85" s="5">
        <v>1.1000000000000001</v>
      </c>
      <c r="M85" s="21">
        <v>0.55000000000000004</v>
      </c>
      <c r="N85" s="22">
        <v>0.02</v>
      </c>
      <c r="O85" s="21">
        <v>49.1</v>
      </c>
      <c r="P85" s="21">
        <v>9.36</v>
      </c>
      <c r="R85" s="16"/>
      <c r="T85" s="16"/>
      <c r="V85" s="16"/>
      <c r="X85" s="16"/>
      <c r="Z85" s="17"/>
      <c r="AA85" s="17"/>
      <c r="AB85" s="17"/>
      <c r="AD85" s="16"/>
    </row>
    <row r="86" spans="1:30" x14ac:dyDescent="0.3">
      <c r="A86" s="23">
        <v>78</v>
      </c>
      <c r="B86" s="3" t="s">
        <v>180</v>
      </c>
      <c r="C86" s="3" t="s">
        <v>184</v>
      </c>
      <c r="D86" s="10" t="s">
        <v>233</v>
      </c>
      <c r="E86" s="21">
        <v>53.61</v>
      </c>
      <c r="F86" s="21">
        <v>9.99</v>
      </c>
      <c r="G86" s="21">
        <v>25.97</v>
      </c>
      <c r="H86" s="21">
        <v>0.21</v>
      </c>
      <c r="I86" s="21">
        <v>0.19</v>
      </c>
      <c r="J86" s="21">
        <v>0.33</v>
      </c>
      <c r="K86" s="21">
        <v>0.08</v>
      </c>
      <c r="L86" s="21">
        <v>1.1599999999999999</v>
      </c>
      <c r="M86" s="21">
        <v>0.56000000000000005</v>
      </c>
      <c r="N86" s="21">
        <v>0.02</v>
      </c>
      <c r="O86" s="21">
        <v>54.78</v>
      </c>
      <c r="P86" s="21">
        <v>7.7</v>
      </c>
      <c r="R86" s="16"/>
      <c r="T86" s="16"/>
      <c r="V86" s="16"/>
      <c r="X86" s="16"/>
      <c r="Z86" s="16"/>
      <c r="AA86" s="16"/>
      <c r="AB86" s="16"/>
      <c r="AD86" s="16"/>
    </row>
    <row r="87" spans="1:30" x14ac:dyDescent="0.3">
      <c r="A87" s="23">
        <v>79</v>
      </c>
      <c r="B87" s="3" t="s">
        <v>161</v>
      </c>
      <c r="C87" s="3" t="s">
        <v>185</v>
      </c>
      <c r="D87" s="10" t="s">
        <v>233</v>
      </c>
      <c r="E87" s="21">
        <v>46.31</v>
      </c>
      <c r="F87" s="21">
        <v>24.46</v>
      </c>
      <c r="G87" s="21">
        <v>16.809999999999999</v>
      </c>
      <c r="H87" s="21">
        <v>0.04</v>
      </c>
      <c r="I87" s="21">
        <v>0.31</v>
      </c>
      <c r="J87" s="21">
        <v>0.35</v>
      </c>
      <c r="K87" s="21">
        <v>7.0000000000000007E-2</v>
      </c>
      <c r="L87" s="21">
        <v>1.0900000000000001</v>
      </c>
      <c r="M87" s="21">
        <v>0.98</v>
      </c>
      <c r="N87" s="21">
        <v>0.02</v>
      </c>
      <c r="O87" s="21">
        <v>82.2</v>
      </c>
      <c r="P87" s="21">
        <v>9.3000000000000007</v>
      </c>
      <c r="R87" s="16"/>
      <c r="T87" s="16"/>
      <c r="V87" s="16"/>
      <c r="X87" s="16"/>
      <c r="Z87" s="16"/>
      <c r="AA87" s="16"/>
      <c r="AB87" s="16"/>
      <c r="AD87" s="16"/>
    </row>
    <row r="88" spans="1:30" x14ac:dyDescent="0.3">
      <c r="A88" s="23">
        <v>80</v>
      </c>
      <c r="B88" s="3" t="s">
        <v>162</v>
      </c>
      <c r="C88" s="3" t="s">
        <v>186</v>
      </c>
      <c r="D88" s="10" t="s">
        <v>256</v>
      </c>
      <c r="E88" s="21">
        <v>44.84</v>
      </c>
      <c r="F88" s="21">
        <v>23.94</v>
      </c>
      <c r="G88" s="3" t="s">
        <v>197</v>
      </c>
      <c r="H88" s="21">
        <v>0.05</v>
      </c>
      <c r="I88" s="21">
        <v>0.33</v>
      </c>
      <c r="J88" s="21">
        <v>1.34</v>
      </c>
      <c r="K88" s="21">
        <v>7.0000000000000007E-2</v>
      </c>
      <c r="L88" s="21">
        <v>1.1100000000000001</v>
      </c>
      <c r="M88" s="21">
        <v>0.96</v>
      </c>
      <c r="N88" s="21">
        <v>0.02</v>
      </c>
      <c r="O88" s="21">
        <v>82.4</v>
      </c>
      <c r="P88" s="21">
        <v>10.27</v>
      </c>
      <c r="R88" s="16"/>
      <c r="T88" s="16"/>
      <c r="V88" s="16"/>
      <c r="X88" s="16"/>
      <c r="Z88" s="16"/>
      <c r="AA88" s="16"/>
      <c r="AB88" s="16"/>
      <c r="AD88" s="16"/>
    </row>
    <row r="89" spans="1:30" x14ac:dyDescent="0.3">
      <c r="A89" s="23">
        <v>81</v>
      </c>
      <c r="B89" s="3" t="s">
        <v>163</v>
      </c>
      <c r="C89" s="3" t="s">
        <v>187</v>
      </c>
      <c r="D89" s="10" t="s">
        <v>256</v>
      </c>
      <c r="E89" s="21">
        <v>51</v>
      </c>
      <c r="F89" s="21">
        <v>16.55</v>
      </c>
      <c r="G89" s="3">
        <v>21.57</v>
      </c>
      <c r="H89" s="21">
        <v>0.09</v>
      </c>
      <c r="I89" s="21">
        <v>0.22</v>
      </c>
      <c r="J89" s="21">
        <v>0.17</v>
      </c>
      <c r="K89" s="21">
        <v>0.08</v>
      </c>
      <c r="L89" s="21">
        <v>1.33</v>
      </c>
      <c r="M89" s="21">
        <v>0.72</v>
      </c>
      <c r="N89" s="21">
        <v>0.02</v>
      </c>
      <c r="O89" s="21">
        <v>65</v>
      </c>
      <c r="P89" s="21">
        <v>8.17</v>
      </c>
      <c r="R89" s="16"/>
      <c r="T89" s="16"/>
      <c r="V89" s="16"/>
      <c r="X89" s="16"/>
      <c r="Z89" s="16"/>
      <c r="AA89" s="16"/>
      <c r="AB89" s="16"/>
      <c r="AD89" s="16"/>
    </row>
    <row r="90" spans="1:30" x14ac:dyDescent="0.3">
      <c r="A90" s="23">
        <v>82</v>
      </c>
      <c r="B90" s="3" t="s">
        <v>164</v>
      </c>
      <c r="C90" s="3" t="s">
        <v>165</v>
      </c>
      <c r="D90" s="10" t="s">
        <v>233</v>
      </c>
      <c r="E90" s="21">
        <v>49.81</v>
      </c>
      <c r="F90" s="21">
        <v>15.27</v>
      </c>
      <c r="G90" s="21">
        <v>23.14</v>
      </c>
      <c r="H90" s="21">
        <v>0.09</v>
      </c>
      <c r="I90" s="21">
        <v>0.28999999999999998</v>
      </c>
      <c r="J90" s="21">
        <v>0.74</v>
      </c>
      <c r="K90" s="21">
        <v>0.08</v>
      </c>
      <c r="L90" s="21">
        <v>1.1299999999999999</v>
      </c>
      <c r="M90" s="21">
        <v>0.6</v>
      </c>
      <c r="N90" s="21">
        <v>0.02</v>
      </c>
      <c r="O90" s="21">
        <v>93.6</v>
      </c>
      <c r="P90" s="21">
        <v>8.73</v>
      </c>
      <c r="R90" s="16"/>
      <c r="T90" s="16"/>
      <c r="V90" s="16"/>
      <c r="X90" s="16"/>
      <c r="Z90" s="16"/>
      <c r="AA90" s="16"/>
      <c r="AB90" s="16"/>
      <c r="AD90" s="16"/>
    </row>
    <row r="91" spans="1:30" x14ac:dyDescent="0.3">
      <c r="A91" s="23">
        <v>83</v>
      </c>
      <c r="B91" s="3" t="s">
        <v>166</v>
      </c>
      <c r="C91" s="3" t="s">
        <v>167</v>
      </c>
      <c r="D91" s="10" t="s">
        <v>233</v>
      </c>
      <c r="E91" s="21">
        <v>57.97</v>
      </c>
      <c r="F91" s="21">
        <v>12.1</v>
      </c>
      <c r="G91" s="21">
        <v>19.02</v>
      </c>
      <c r="H91" s="21">
        <v>0.08</v>
      </c>
      <c r="I91" s="21">
        <v>0.45</v>
      </c>
      <c r="J91" s="21">
        <v>0.88</v>
      </c>
      <c r="K91" s="21">
        <v>0.08</v>
      </c>
      <c r="L91" s="3" t="s">
        <v>168</v>
      </c>
      <c r="M91" s="21">
        <v>0.61</v>
      </c>
      <c r="N91" s="21">
        <v>0.03</v>
      </c>
      <c r="O91" s="21">
        <v>64.599999999999994</v>
      </c>
      <c r="P91" s="21">
        <v>7.55</v>
      </c>
      <c r="R91" s="16"/>
      <c r="T91" s="16"/>
      <c r="V91" s="16"/>
      <c r="X91" s="16"/>
      <c r="Z91" s="17"/>
      <c r="AA91" s="17"/>
      <c r="AB91" s="17"/>
      <c r="AD91" s="16"/>
    </row>
    <row r="92" spans="1:30" x14ac:dyDescent="0.3">
      <c r="A92" s="23">
        <v>84</v>
      </c>
      <c r="B92" s="3" t="s">
        <v>181</v>
      </c>
      <c r="C92" s="3" t="s">
        <v>188</v>
      </c>
      <c r="D92" s="10" t="s">
        <v>233</v>
      </c>
      <c r="E92" s="21">
        <v>55.86</v>
      </c>
      <c r="F92" s="21">
        <v>19.77</v>
      </c>
      <c r="G92" s="21">
        <v>13</v>
      </c>
      <c r="H92" s="21">
        <v>0.04</v>
      </c>
      <c r="I92" s="21">
        <v>0.45</v>
      </c>
      <c r="J92" s="21">
        <v>0.42</v>
      </c>
      <c r="K92" s="21">
        <v>0.08</v>
      </c>
      <c r="L92" s="21">
        <v>1.05</v>
      </c>
      <c r="M92" s="21">
        <v>0.95</v>
      </c>
      <c r="N92" s="21">
        <v>0.03</v>
      </c>
      <c r="O92" s="24">
        <v>81</v>
      </c>
      <c r="P92" s="21">
        <v>8.0399999999999991</v>
      </c>
      <c r="R92" s="16"/>
      <c r="T92" s="16"/>
      <c r="V92" s="16"/>
      <c r="X92" s="16"/>
      <c r="Z92" s="16"/>
      <c r="AA92" s="16"/>
      <c r="AB92" s="16"/>
      <c r="AD92" s="16"/>
    </row>
    <row r="93" spans="1:30" ht="31.2" x14ac:dyDescent="0.3">
      <c r="A93" s="23">
        <v>85</v>
      </c>
      <c r="B93" s="3" t="s">
        <v>169</v>
      </c>
      <c r="C93" s="3" t="s">
        <v>189</v>
      </c>
      <c r="D93" s="10" t="s">
        <v>234</v>
      </c>
      <c r="E93" s="21">
        <v>53.04</v>
      </c>
      <c r="F93" s="21">
        <v>17.18</v>
      </c>
      <c r="G93" s="21">
        <v>7.93</v>
      </c>
      <c r="H93" s="21">
        <v>0.03</v>
      </c>
      <c r="I93" s="21">
        <v>0.68</v>
      </c>
      <c r="J93" s="21">
        <v>6.1</v>
      </c>
      <c r="K93" s="21">
        <v>0.12</v>
      </c>
      <c r="L93" s="21">
        <v>0.91</v>
      </c>
      <c r="M93" s="21">
        <v>0.89</v>
      </c>
      <c r="N93" s="21">
        <v>7.0000000000000007E-2</v>
      </c>
      <c r="O93" s="21">
        <v>61</v>
      </c>
      <c r="P93" s="21">
        <v>12.87</v>
      </c>
      <c r="R93" s="16"/>
      <c r="T93" s="16"/>
      <c r="V93" s="16"/>
      <c r="X93" s="16"/>
      <c r="Z93" s="16"/>
      <c r="AA93" s="16"/>
      <c r="AB93" s="16"/>
      <c r="AD93" s="16"/>
    </row>
    <row r="94" spans="1:30" ht="31.2" x14ac:dyDescent="0.3">
      <c r="A94" s="23">
        <v>86</v>
      </c>
      <c r="B94" s="3" t="s">
        <v>170</v>
      </c>
      <c r="C94" s="3" t="s">
        <v>190</v>
      </c>
      <c r="D94" s="10" t="s">
        <v>234</v>
      </c>
      <c r="E94" s="21">
        <v>56.06</v>
      </c>
      <c r="F94" s="21">
        <v>27.94</v>
      </c>
      <c r="G94" s="21">
        <v>2.31</v>
      </c>
      <c r="H94" s="21">
        <v>0.01</v>
      </c>
      <c r="I94" s="21">
        <v>0.63</v>
      </c>
      <c r="J94" s="21">
        <v>1.37</v>
      </c>
      <c r="K94" s="21">
        <v>0.09</v>
      </c>
      <c r="L94" s="21">
        <v>0.91</v>
      </c>
      <c r="M94" s="21">
        <v>1.31</v>
      </c>
      <c r="N94" s="21">
        <v>0.04</v>
      </c>
      <c r="O94" s="21">
        <v>66.099999999999994</v>
      </c>
      <c r="P94" s="21">
        <v>9.27</v>
      </c>
      <c r="R94" s="16"/>
      <c r="T94" s="16"/>
      <c r="V94" s="16"/>
      <c r="X94" s="16"/>
      <c r="Z94" s="16"/>
      <c r="AA94" s="16"/>
      <c r="AB94" s="16"/>
      <c r="AD94" s="16"/>
    </row>
    <row r="95" spans="1:30" ht="31.2" x14ac:dyDescent="0.3">
      <c r="A95" s="23">
        <v>87</v>
      </c>
      <c r="B95" s="3" t="s">
        <v>182</v>
      </c>
      <c r="C95" s="3" t="s">
        <v>191</v>
      </c>
      <c r="D95" s="10" t="s">
        <v>234</v>
      </c>
      <c r="E95" s="21">
        <v>59.78</v>
      </c>
      <c r="F95" s="21">
        <v>27</v>
      </c>
      <c r="G95" s="21">
        <v>1.94</v>
      </c>
      <c r="H95" s="21">
        <v>0.01</v>
      </c>
      <c r="I95" s="21">
        <v>0.67</v>
      </c>
      <c r="J95" s="21">
        <v>0.61</v>
      </c>
      <c r="K95" s="21">
        <v>7.0000000000000007E-2</v>
      </c>
      <c r="L95" s="21">
        <v>0.83</v>
      </c>
      <c r="M95" s="21">
        <v>0.88</v>
      </c>
      <c r="N95" s="21">
        <v>0.03</v>
      </c>
      <c r="O95" s="21">
        <v>78.05</v>
      </c>
      <c r="P95" s="21">
        <v>7.96</v>
      </c>
      <c r="R95" s="16"/>
      <c r="T95" s="16"/>
      <c r="V95" s="16"/>
      <c r="X95" s="16"/>
      <c r="Z95" s="16"/>
      <c r="AA95" s="16"/>
      <c r="AB95" s="16"/>
      <c r="AD95" s="16"/>
    </row>
    <row r="96" spans="1:30" ht="31.2" x14ac:dyDescent="0.3">
      <c r="A96" s="23">
        <v>88</v>
      </c>
      <c r="B96" s="3" t="s">
        <v>171</v>
      </c>
      <c r="C96" s="3" t="s">
        <v>192</v>
      </c>
      <c r="D96" s="10" t="s">
        <v>234</v>
      </c>
      <c r="E96" s="21">
        <v>58.61</v>
      </c>
      <c r="F96" s="21">
        <v>26.49</v>
      </c>
      <c r="G96" s="21">
        <v>2.16</v>
      </c>
      <c r="H96" s="21">
        <v>0.01</v>
      </c>
      <c r="I96" s="21">
        <v>0.66</v>
      </c>
      <c r="J96" s="21">
        <v>1.04</v>
      </c>
      <c r="K96" s="21">
        <v>0.08</v>
      </c>
      <c r="L96" s="21">
        <v>0.87</v>
      </c>
      <c r="M96" s="21">
        <v>1.27</v>
      </c>
      <c r="N96" s="21">
        <v>0.03</v>
      </c>
      <c r="O96" s="21">
        <v>63.2</v>
      </c>
      <c r="P96" s="21">
        <v>8.66</v>
      </c>
      <c r="R96" s="16"/>
      <c r="T96" s="16"/>
      <c r="V96" s="16"/>
      <c r="X96" s="16"/>
      <c r="Z96" s="16"/>
      <c r="AA96" s="16"/>
      <c r="AB96" s="16"/>
      <c r="AD96" s="16"/>
    </row>
    <row r="97" spans="1:30" x14ac:dyDescent="0.3">
      <c r="A97" s="9">
        <v>89</v>
      </c>
      <c r="B97" s="3" t="s">
        <v>172</v>
      </c>
      <c r="C97" s="3" t="s">
        <v>173</v>
      </c>
      <c r="D97" s="3" t="s">
        <v>235</v>
      </c>
      <c r="E97" s="4">
        <v>44.74</v>
      </c>
      <c r="F97" s="4">
        <v>9.7100000000000009</v>
      </c>
      <c r="G97" s="4">
        <v>29.97</v>
      </c>
      <c r="H97" s="4">
        <v>0.19</v>
      </c>
      <c r="I97" s="4">
        <v>0.37</v>
      </c>
      <c r="J97" s="4">
        <v>2.0299999999999998</v>
      </c>
      <c r="K97" s="4">
        <v>0.06</v>
      </c>
      <c r="L97" s="4">
        <v>0.45</v>
      </c>
      <c r="M97" s="4">
        <v>0.74</v>
      </c>
      <c r="N97" s="4">
        <v>0.37</v>
      </c>
      <c r="O97" s="4">
        <v>299.18</v>
      </c>
      <c r="P97" s="4">
        <v>11.22</v>
      </c>
      <c r="R97" s="16"/>
      <c r="T97" s="16"/>
      <c r="V97" s="16"/>
      <c r="X97" s="16"/>
      <c r="Z97" s="16"/>
      <c r="AA97" s="16"/>
      <c r="AB97" s="16"/>
      <c r="AD97" s="16"/>
    </row>
    <row r="98" spans="1:30" ht="31.2" x14ac:dyDescent="0.3">
      <c r="A98" s="9">
        <v>90</v>
      </c>
      <c r="B98" s="3" t="s">
        <v>174</v>
      </c>
      <c r="C98" s="3" t="s">
        <v>175</v>
      </c>
      <c r="D98" s="3" t="s">
        <v>236</v>
      </c>
      <c r="E98" s="4">
        <v>56.11</v>
      </c>
      <c r="F98" s="4">
        <v>28.55</v>
      </c>
      <c r="G98" s="4">
        <v>2.27</v>
      </c>
      <c r="H98" s="4">
        <v>0.03</v>
      </c>
      <c r="I98" s="4">
        <v>0.54</v>
      </c>
      <c r="J98" s="4">
        <v>0.1</v>
      </c>
      <c r="K98" s="4">
        <v>0.35</v>
      </c>
      <c r="L98" s="4">
        <v>0.64</v>
      </c>
      <c r="M98" s="4">
        <v>1.03</v>
      </c>
      <c r="N98" s="4">
        <v>0.03</v>
      </c>
      <c r="O98" s="6">
        <v>101.58</v>
      </c>
      <c r="P98" s="4">
        <v>10.050000000000001</v>
      </c>
      <c r="R98" s="16"/>
      <c r="T98" s="16"/>
      <c r="V98" s="16"/>
      <c r="X98" s="16"/>
      <c r="Z98" s="16"/>
      <c r="AA98" s="16"/>
      <c r="AB98" s="16"/>
      <c r="AD98" s="16"/>
    </row>
    <row r="99" spans="1:30" x14ac:dyDescent="0.3">
      <c r="E99" s="19"/>
    </row>
    <row r="100" spans="1:30" x14ac:dyDescent="0.3">
      <c r="E100" s="19"/>
    </row>
    <row r="101" spans="1:30" x14ac:dyDescent="0.3">
      <c r="E101" s="19"/>
    </row>
    <row r="102" spans="1:30" x14ac:dyDescent="0.3">
      <c r="C102" s="52" t="s">
        <v>264</v>
      </c>
      <c r="D102" s="52"/>
      <c r="E102" s="19"/>
    </row>
    <row r="103" spans="1:30" ht="36" x14ac:dyDescent="0.3">
      <c r="C103" s="31"/>
      <c r="D103" s="32" t="s">
        <v>265</v>
      </c>
    </row>
  </sheetData>
  <mergeCells count="7">
    <mergeCell ref="C102:D102"/>
    <mergeCell ref="A1:P1"/>
    <mergeCell ref="E3:N3"/>
    <mergeCell ref="D2:D3"/>
    <mergeCell ref="C2:C3"/>
    <mergeCell ref="B2:B3"/>
    <mergeCell ref="A2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5EF36-AB2A-41D1-9167-24F143A835A8}">
  <dimension ref="A1:R24"/>
  <sheetViews>
    <sheetView tabSelected="1" topLeftCell="A11" workbookViewId="0">
      <selection activeCell="U24" sqref="U24"/>
    </sheetView>
  </sheetViews>
  <sheetFormatPr defaultRowHeight="14.4" x14ac:dyDescent="0.3"/>
  <cols>
    <col min="1" max="1" width="4.21875" bestFit="1" customWidth="1"/>
    <col min="2" max="2" width="13.44140625" style="33" bestFit="1" customWidth="1"/>
    <col min="3" max="3" width="10.88671875" bestFit="1" customWidth="1"/>
    <col min="4" max="4" width="13.21875" bestFit="1" customWidth="1"/>
    <col min="5" max="5" width="10.44140625" customWidth="1"/>
    <col min="6" max="6" width="6" bestFit="1" customWidth="1"/>
    <col min="7" max="7" width="6.21875" bestFit="1" customWidth="1"/>
    <col min="8" max="8" width="5.109375" bestFit="1" customWidth="1"/>
    <col min="9" max="9" width="6.77734375" customWidth="1"/>
    <col min="10" max="10" width="7.33203125" customWidth="1"/>
    <col min="11" max="11" width="5" bestFit="1" customWidth="1"/>
    <col min="12" max="12" width="4.77734375" bestFit="1" customWidth="1"/>
    <col min="13" max="13" width="6.33203125" bestFit="1" customWidth="1"/>
    <col min="14" max="14" width="5.33203125" bestFit="1" customWidth="1"/>
    <col min="15" max="15" width="6.5546875" bestFit="1" customWidth="1"/>
    <col min="16" max="16" width="8.44140625" customWidth="1"/>
    <col min="17" max="17" width="7.21875" customWidth="1"/>
    <col min="18" max="18" width="8.21875" customWidth="1"/>
  </cols>
  <sheetData>
    <row r="1" spans="1:18" ht="37.200000000000003" customHeight="1" x14ac:dyDescent="0.3">
      <c r="A1" s="48" t="s">
        <v>267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s="7" customFormat="1" ht="34.200000000000003" x14ac:dyDescent="0.25">
      <c r="A2" s="49" t="s">
        <v>268</v>
      </c>
      <c r="B2" s="50" t="s">
        <v>2</v>
      </c>
      <c r="C2" s="50" t="s">
        <v>3</v>
      </c>
      <c r="D2" s="50" t="s">
        <v>224</v>
      </c>
      <c r="E2" s="34" t="s">
        <v>210</v>
      </c>
      <c r="F2" s="34" t="s">
        <v>211</v>
      </c>
      <c r="G2" s="34" t="s">
        <v>212</v>
      </c>
      <c r="H2" s="34" t="s">
        <v>200</v>
      </c>
      <c r="I2" s="34" t="s">
        <v>201</v>
      </c>
      <c r="J2" s="34" t="s">
        <v>202</v>
      </c>
      <c r="K2" s="34" t="s">
        <v>203</v>
      </c>
      <c r="L2" s="34" t="s">
        <v>204</v>
      </c>
      <c r="M2" s="34" t="s">
        <v>205</v>
      </c>
      <c r="N2" s="34" t="s">
        <v>206</v>
      </c>
      <c r="O2" s="34" t="s">
        <v>176</v>
      </c>
      <c r="P2" s="35" t="s">
        <v>207</v>
      </c>
      <c r="Q2" s="51" t="s">
        <v>266</v>
      </c>
      <c r="R2" s="51"/>
    </row>
    <row r="3" spans="1:18" s="7" customFormat="1" ht="13.8" x14ac:dyDescent="0.25">
      <c r="A3" s="49"/>
      <c r="B3" s="50"/>
      <c r="C3" s="50"/>
      <c r="D3" s="50"/>
      <c r="E3" s="50" t="s">
        <v>208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35" t="s">
        <v>209</v>
      </c>
      <c r="Q3" s="51"/>
      <c r="R3" s="51"/>
    </row>
    <row r="4" spans="1:18" s="7" customFormat="1" ht="24" x14ac:dyDescent="0.25">
      <c r="A4" s="36">
        <v>1</v>
      </c>
      <c r="B4" s="37" t="s">
        <v>53</v>
      </c>
      <c r="C4" s="37" t="s">
        <v>193</v>
      </c>
      <c r="D4" s="38" t="s">
        <v>237</v>
      </c>
      <c r="E4" s="39">
        <v>66.540000000000006</v>
      </c>
      <c r="F4" s="39">
        <v>20.83</v>
      </c>
      <c r="G4" s="39">
        <v>4.57</v>
      </c>
      <c r="H4" s="39">
        <v>0.02</v>
      </c>
      <c r="I4" s="39">
        <v>0.42</v>
      </c>
      <c r="J4" s="39">
        <v>0.41</v>
      </c>
      <c r="K4" s="39">
        <v>0.15</v>
      </c>
      <c r="L4" s="39">
        <v>1.52</v>
      </c>
      <c r="M4" s="39">
        <v>1.34</v>
      </c>
      <c r="N4" s="39">
        <v>7.0000000000000007E-2</v>
      </c>
      <c r="O4" s="39">
        <v>3.96</v>
      </c>
      <c r="P4" s="39">
        <v>85.75</v>
      </c>
      <c r="Q4" s="40">
        <v>0.91017964071856294</v>
      </c>
      <c r="R4" s="40" t="s">
        <v>215</v>
      </c>
    </row>
    <row r="5" spans="1:18" s="7" customFormat="1" ht="24" x14ac:dyDescent="0.25">
      <c r="A5" s="36">
        <v>2</v>
      </c>
      <c r="B5" s="37" t="s">
        <v>84</v>
      </c>
      <c r="C5" s="37" t="s">
        <v>85</v>
      </c>
      <c r="D5" s="38" t="s">
        <v>238</v>
      </c>
      <c r="E5" s="39">
        <v>55.4</v>
      </c>
      <c r="F5" s="39">
        <v>28.81</v>
      </c>
      <c r="G5" s="39">
        <v>2.81</v>
      </c>
      <c r="H5" s="39">
        <v>0.03</v>
      </c>
      <c r="I5" s="39">
        <v>0.45</v>
      </c>
      <c r="J5" s="39">
        <v>0.7</v>
      </c>
      <c r="K5" s="39">
        <v>0.23</v>
      </c>
      <c r="L5" s="39">
        <v>1.0900000000000001</v>
      </c>
      <c r="M5" s="39">
        <v>1.21</v>
      </c>
      <c r="N5" s="39">
        <v>0.04</v>
      </c>
      <c r="O5" s="39">
        <v>9.09</v>
      </c>
      <c r="P5" s="39">
        <v>83.28</v>
      </c>
      <c r="Q5" s="40">
        <v>0.8257575757575758</v>
      </c>
      <c r="R5" s="40" t="s">
        <v>215</v>
      </c>
    </row>
    <row r="6" spans="1:18" s="7" customFormat="1" ht="24" x14ac:dyDescent="0.25">
      <c r="A6" s="38">
        <v>3</v>
      </c>
      <c r="B6" s="37" t="s">
        <v>95</v>
      </c>
      <c r="C6" s="37" t="s">
        <v>96</v>
      </c>
      <c r="D6" s="38" t="s">
        <v>246</v>
      </c>
      <c r="E6" s="46">
        <v>54.92</v>
      </c>
      <c r="F6" s="46">
        <v>0.31</v>
      </c>
      <c r="G6" s="46">
        <v>4.5999999999999996</v>
      </c>
      <c r="H6" s="46">
        <v>0.03</v>
      </c>
      <c r="I6" s="46">
        <v>1.41</v>
      </c>
      <c r="J6" s="46">
        <v>17.760000000000002</v>
      </c>
      <c r="K6" s="46">
        <v>0.19</v>
      </c>
      <c r="L6" s="46">
        <v>0.91</v>
      </c>
      <c r="M6" s="46">
        <v>0.39</v>
      </c>
      <c r="N6" s="46">
        <v>0.08</v>
      </c>
      <c r="O6" s="46">
        <v>19.079999999999998</v>
      </c>
      <c r="P6" s="46">
        <v>60.2</v>
      </c>
      <c r="Q6" s="47">
        <v>0.82727272727272727</v>
      </c>
      <c r="R6" s="47" t="s">
        <v>215</v>
      </c>
    </row>
    <row r="7" spans="1:18" x14ac:dyDescent="0.3">
      <c r="A7" s="36"/>
      <c r="B7" s="34" t="s">
        <v>216</v>
      </c>
      <c r="C7" s="37"/>
      <c r="D7" s="37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0"/>
      <c r="R7" s="40"/>
    </row>
    <row r="8" spans="1:18" ht="24" x14ac:dyDescent="0.3">
      <c r="A8" s="36">
        <v>4</v>
      </c>
      <c r="B8" s="41" t="s">
        <v>128</v>
      </c>
      <c r="C8" s="42" t="s">
        <v>129</v>
      </c>
      <c r="D8" s="41" t="s">
        <v>255</v>
      </c>
      <c r="E8" s="43">
        <v>63.68</v>
      </c>
      <c r="F8" s="43">
        <v>0.65</v>
      </c>
      <c r="G8" s="43">
        <v>14.12</v>
      </c>
      <c r="H8" s="43">
        <v>0.03</v>
      </c>
      <c r="I8" s="43">
        <v>1.06</v>
      </c>
      <c r="J8" s="43">
        <v>8.8800000000000008</v>
      </c>
      <c r="K8" s="43">
        <v>0.21</v>
      </c>
      <c r="L8" s="43">
        <v>1.28</v>
      </c>
      <c r="M8" s="43">
        <v>0.47</v>
      </c>
      <c r="N8" s="43">
        <v>0.09</v>
      </c>
      <c r="O8" s="43">
        <v>9.31</v>
      </c>
      <c r="P8" s="43">
        <v>86.2</v>
      </c>
      <c r="Q8" s="44">
        <f t="shared" ref="Q8:Q21" si="0">(L8/(K8+L8))</f>
        <v>0.85906040268456374</v>
      </c>
      <c r="R8" s="45" t="str">
        <f t="shared" ref="R8:R21" si="1">IF(Q8&gt;0.5, "Matured", IF(Q8&lt;0.5, "ImMatured"))</f>
        <v>Matured</v>
      </c>
    </row>
    <row r="9" spans="1:18" ht="24" x14ac:dyDescent="0.3">
      <c r="A9" s="36">
        <v>5</v>
      </c>
      <c r="B9" s="41" t="s">
        <v>130</v>
      </c>
      <c r="C9" s="42" t="s">
        <v>131</v>
      </c>
      <c r="D9" s="41" t="s">
        <v>255</v>
      </c>
      <c r="E9" s="43">
        <v>62.67</v>
      </c>
      <c r="F9" s="43">
        <v>1.29</v>
      </c>
      <c r="G9" s="43">
        <v>15.95</v>
      </c>
      <c r="H9" s="43">
        <v>0.03</v>
      </c>
      <c r="I9" s="43">
        <v>1.1599999999999999</v>
      </c>
      <c r="J9" s="43">
        <v>6.79</v>
      </c>
      <c r="K9" s="43">
        <v>0.25</v>
      </c>
      <c r="L9" s="43">
        <v>1.33</v>
      </c>
      <c r="M9" s="43">
        <v>0.48</v>
      </c>
      <c r="N9" s="43">
        <v>0.08</v>
      </c>
      <c r="O9" s="43">
        <v>9.67</v>
      </c>
      <c r="P9" s="43">
        <v>103.8</v>
      </c>
      <c r="Q9" s="44">
        <f t="shared" si="0"/>
        <v>0.84177215189873422</v>
      </c>
      <c r="R9" s="45" t="str">
        <f t="shared" si="1"/>
        <v>Matured</v>
      </c>
    </row>
    <row r="10" spans="1:18" ht="24" x14ac:dyDescent="0.3">
      <c r="A10" s="36">
        <v>6</v>
      </c>
      <c r="B10" s="41" t="s">
        <v>132</v>
      </c>
      <c r="C10" s="42" t="s">
        <v>133</v>
      </c>
      <c r="D10" s="41" t="s">
        <v>233</v>
      </c>
      <c r="E10" s="43">
        <v>69</v>
      </c>
      <c r="F10" s="43">
        <v>2.4900000000000002</v>
      </c>
      <c r="G10" s="43">
        <v>7.36</v>
      </c>
      <c r="H10" s="43">
        <v>0.02</v>
      </c>
      <c r="I10" s="43">
        <v>1.19</v>
      </c>
      <c r="J10" s="43">
        <v>7.33</v>
      </c>
      <c r="K10" s="42">
        <v>0.21</v>
      </c>
      <c r="L10" s="43">
        <v>1.46</v>
      </c>
      <c r="M10" s="43">
        <v>0.53</v>
      </c>
      <c r="N10" s="43">
        <v>0.08</v>
      </c>
      <c r="O10" s="43">
        <v>10.18</v>
      </c>
      <c r="P10" s="43">
        <v>61.9</v>
      </c>
      <c r="Q10" s="44">
        <f t="shared" si="0"/>
        <v>0.87425149700598803</v>
      </c>
      <c r="R10" s="45" t="str">
        <f t="shared" si="1"/>
        <v>Matured</v>
      </c>
    </row>
    <row r="11" spans="1:18" ht="24" x14ac:dyDescent="0.3">
      <c r="A11" s="36">
        <v>7</v>
      </c>
      <c r="B11" s="41" t="s">
        <v>134</v>
      </c>
      <c r="C11" s="42" t="s">
        <v>135</v>
      </c>
      <c r="D11" s="38" t="s">
        <v>233</v>
      </c>
      <c r="E11" s="43">
        <v>65.34</v>
      </c>
      <c r="F11" s="43">
        <v>4.6399999999999997</v>
      </c>
      <c r="G11" s="43">
        <v>6.49</v>
      </c>
      <c r="H11" s="43">
        <v>0.02</v>
      </c>
      <c r="I11" s="43">
        <v>1.08</v>
      </c>
      <c r="J11" s="43">
        <v>8.6300000000000008</v>
      </c>
      <c r="K11" s="43">
        <v>0.2</v>
      </c>
      <c r="L11" s="43">
        <v>1.59</v>
      </c>
      <c r="M11" s="43">
        <v>0.45</v>
      </c>
      <c r="N11" s="43">
        <v>7.0000000000000007E-2</v>
      </c>
      <c r="O11" s="42">
        <v>11.28</v>
      </c>
      <c r="P11" s="43">
        <v>60.5</v>
      </c>
      <c r="Q11" s="44">
        <f t="shared" si="0"/>
        <v>0.88826815642458101</v>
      </c>
      <c r="R11" s="45" t="str">
        <f t="shared" si="1"/>
        <v>Matured</v>
      </c>
    </row>
    <row r="12" spans="1:18" ht="24" x14ac:dyDescent="0.3">
      <c r="A12" s="36">
        <v>8</v>
      </c>
      <c r="B12" s="41" t="s">
        <v>136</v>
      </c>
      <c r="C12" s="42" t="s">
        <v>137</v>
      </c>
      <c r="D12" s="38" t="s">
        <v>233</v>
      </c>
      <c r="E12" s="43">
        <v>57.6</v>
      </c>
      <c r="F12" s="43">
        <v>4.71</v>
      </c>
      <c r="G12" s="43">
        <v>15.63</v>
      </c>
      <c r="H12" s="43">
        <v>0.04</v>
      </c>
      <c r="I12" s="43">
        <v>1.04</v>
      </c>
      <c r="J12" s="42">
        <v>7.84</v>
      </c>
      <c r="K12" s="43">
        <v>0.2</v>
      </c>
      <c r="L12" s="43">
        <v>1.32</v>
      </c>
      <c r="M12" s="43">
        <v>0.48</v>
      </c>
      <c r="N12" s="43">
        <v>7.0000000000000007E-2</v>
      </c>
      <c r="O12" s="43">
        <v>11</v>
      </c>
      <c r="P12" s="43">
        <v>94</v>
      </c>
      <c r="Q12" s="44">
        <f t="shared" si="0"/>
        <v>0.86842105263157898</v>
      </c>
      <c r="R12" s="45" t="str">
        <f t="shared" si="1"/>
        <v>Matured</v>
      </c>
    </row>
    <row r="13" spans="1:18" ht="24" x14ac:dyDescent="0.3">
      <c r="A13" s="36">
        <v>9</v>
      </c>
      <c r="B13" s="41" t="s">
        <v>138</v>
      </c>
      <c r="C13" s="42" t="s">
        <v>139</v>
      </c>
      <c r="D13" s="38" t="s">
        <v>256</v>
      </c>
      <c r="E13" s="43">
        <v>58.15</v>
      </c>
      <c r="F13" s="43">
        <v>0.41</v>
      </c>
      <c r="G13" s="42" t="s">
        <v>140</v>
      </c>
      <c r="H13" s="43">
        <v>0.05</v>
      </c>
      <c r="I13" s="43">
        <v>0.77</v>
      </c>
      <c r="J13" s="43">
        <v>10.08</v>
      </c>
      <c r="K13" s="43">
        <v>0.17</v>
      </c>
      <c r="L13" s="43">
        <v>1.04</v>
      </c>
      <c r="M13" s="43">
        <v>0.41</v>
      </c>
      <c r="N13" s="43">
        <v>0.05</v>
      </c>
      <c r="O13" s="42">
        <v>12.55</v>
      </c>
      <c r="P13" s="43">
        <v>84.6</v>
      </c>
      <c r="Q13" s="44">
        <f t="shared" si="0"/>
        <v>0.85950413223140498</v>
      </c>
      <c r="R13" s="45" t="str">
        <f t="shared" si="1"/>
        <v>Matured</v>
      </c>
    </row>
    <row r="14" spans="1:18" ht="24" x14ac:dyDescent="0.3">
      <c r="A14" s="36">
        <v>10</v>
      </c>
      <c r="B14" s="41" t="s">
        <v>141</v>
      </c>
      <c r="C14" s="42" t="s">
        <v>142</v>
      </c>
      <c r="D14" s="38" t="s">
        <v>256</v>
      </c>
      <c r="E14" s="43">
        <v>73.260000000000005</v>
      </c>
      <c r="F14" s="43">
        <v>1</v>
      </c>
      <c r="G14" s="42">
        <v>11.17</v>
      </c>
      <c r="H14" s="43">
        <v>0.04</v>
      </c>
      <c r="I14" s="42">
        <v>0.89</v>
      </c>
      <c r="J14" s="43">
        <v>3.84</v>
      </c>
      <c r="K14" s="43">
        <v>0.16</v>
      </c>
      <c r="L14" s="43">
        <v>1.47</v>
      </c>
      <c r="M14" s="43">
        <v>0.83</v>
      </c>
      <c r="N14" s="43">
        <v>0.06</v>
      </c>
      <c r="O14" s="43">
        <v>7.16</v>
      </c>
      <c r="P14" s="43">
        <v>70.3</v>
      </c>
      <c r="Q14" s="44">
        <f t="shared" si="0"/>
        <v>0.90184049079754602</v>
      </c>
      <c r="R14" s="45" t="str">
        <f t="shared" si="1"/>
        <v>Matured</v>
      </c>
    </row>
    <row r="15" spans="1:18" ht="24" x14ac:dyDescent="0.3">
      <c r="A15" s="36">
        <v>11</v>
      </c>
      <c r="B15" s="41" t="s">
        <v>143</v>
      </c>
      <c r="C15" s="42" t="s">
        <v>144</v>
      </c>
      <c r="D15" s="38" t="s">
        <v>233</v>
      </c>
      <c r="E15" s="43">
        <v>69.010000000000005</v>
      </c>
      <c r="F15" s="43">
        <v>0.35</v>
      </c>
      <c r="G15" s="43">
        <v>7.37</v>
      </c>
      <c r="H15" s="43">
        <v>0.02</v>
      </c>
      <c r="I15" s="43">
        <v>0.94</v>
      </c>
      <c r="J15" s="43">
        <v>9.1</v>
      </c>
      <c r="K15" s="43">
        <v>0.12</v>
      </c>
      <c r="L15" s="43">
        <v>1.0900000000000001</v>
      </c>
      <c r="M15" s="43">
        <v>0.44</v>
      </c>
      <c r="N15" s="43">
        <v>7.0000000000000007E-2</v>
      </c>
      <c r="O15" s="43">
        <v>11.34</v>
      </c>
      <c r="P15" s="43">
        <v>33.799999999999997</v>
      </c>
      <c r="Q15" s="44">
        <f t="shared" si="0"/>
        <v>0.90082644628099184</v>
      </c>
      <c r="R15" s="45" t="str">
        <f t="shared" si="1"/>
        <v>Matured</v>
      </c>
    </row>
    <row r="16" spans="1:18" ht="24" x14ac:dyDescent="0.3">
      <c r="A16" s="36">
        <v>12</v>
      </c>
      <c r="B16" s="41" t="s">
        <v>145</v>
      </c>
      <c r="C16" s="42" t="s">
        <v>146</v>
      </c>
      <c r="D16" s="38" t="s">
        <v>233</v>
      </c>
      <c r="E16" s="43">
        <v>68.61</v>
      </c>
      <c r="F16" s="43">
        <v>0.28000000000000003</v>
      </c>
      <c r="G16" s="42">
        <v>5.81</v>
      </c>
      <c r="H16" s="43">
        <v>0.03</v>
      </c>
      <c r="I16" s="43">
        <v>1.5</v>
      </c>
      <c r="J16" s="43">
        <v>9.91</v>
      </c>
      <c r="K16" s="43">
        <v>0.17</v>
      </c>
      <c r="L16" s="42">
        <v>1.1000000000000001</v>
      </c>
      <c r="M16" s="43">
        <v>0.61</v>
      </c>
      <c r="N16" s="43">
        <v>0.12</v>
      </c>
      <c r="O16" s="42">
        <v>11.58</v>
      </c>
      <c r="P16" s="43">
        <v>42.4</v>
      </c>
      <c r="Q16" s="44">
        <f t="shared" si="0"/>
        <v>0.86614173228346458</v>
      </c>
      <c r="R16" s="45" t="str">
        <f t="shared" si="1"/>
        <v>Matured</v>
      </c>
    </row>
    <row r="17" spans="1:18" ht="24" x14ac:dyDescent="0.3">
      <c r="A17" s="36">
        <v>13</v>
      </c>
      <c r="B17" s="41" t="s">
        <v>147</v>
      </c>
      <c r="C17" s="42" t="s">
        <v>148</v>
      </c>
      <c r="D17" s="38" t="s">
        <v>233</v>
      </c>
      <c r="E17" s="43">
        <v>69.930000000000007</v>
      </c>
      <c r="F17" s="43">
        <v>0.31</v>
      </c>
      <c r="G17" s="43">
        <v>8.67</v>
      </c>
      <c r="H17" s="43">
        <v>0.03</v>
      </c>
      <c r="I17" s="43">
        <v>0.98</v>
      </c>
      <c r="J17" s="43">
        <v>7.52</v>
      </c>
      <c r="K17" s="43">
        <v>0.15</v>
      </c>
      <c r="L17" s="43">
        <v>1.1299999999999999</v>
      </c>
      <c r="M17" s="43">
        <v>0.86</v>
      </c>
      <c r="N17" s="43">
        <v>7.0000000000000007E-2</v>
      </c>
      <c r="O17" s="43">
        <v>10.119999999999999</v>
      </c>
      <c r="P17" s="43">
        <v>50.7</v>
      </c>
      <c r="Q17" s="44">
        <f t="shared" si="0"/>
        <v>0.8828125</v>
      </c>
      <c r="R17" s="45" t="str">
        <f t="shared" si="1"/>
        <v>Matured</v>
      </c>
    </row>
    <row r="18" spans="1:18" ht="24" x14ac:dyDescent="0.3">
      <c r="A18" s="36">
        <v>14</v>
      </c>
      <c r="B18" s="41" t="s">
        <v>149</v>
      </c>
      <c r="C18" s="42" t="s">
        <v>150</v>
      </c>
      <c r="D18" s="38" t="s">
        <v>234</v>
      </c>
      <c r="E18" s="43">
        <v>58.96</v>
      </c>
      <c r="F18" s="43">
        <v>0.32</v>
      </c>
      <c r="G18" s="43">
        <v>9.64</v>
      </c>
      <c r="H18" s="43">
        <v>0.03</v>
      </c>
      <c r="I18" s="43">
        <v>1.71</v>
      </c>
      <c r="J18" s="43">
        <v>13.86</v>
      </c>
      <c r="K18" s="43">
        <v>0.23</v>
      </c>
      <c r="L18" s="43">
        <v>1.01</v>
      </c>
      <c r="M18" s="43">
        <v>0.48</v>
      </c>
      <c r="N18" s="43">
        <v>0.1</v>
      </c>
      <c r="O18" s="43">
        <v>13.35</v>
      </c>
      <c r="P18" s="43">
        <v>67.3</v>
      </c>
      <c r="Q18" s="44">
        <f t="shared" si="0"/>
        <v>0.81451612903225812</v>
      </c>
      <c r="R18" s="45" t="str">
        <f t="shared" si="1"/>
        <v>Matured</v>
      </c>
    </row>
    <row r="19" spans="1:18" ht="24" x14ac:dyDescent="0.3">
      <c r="A19" s="36">
        <v>15</v>
      </c>
      <c r="B19" s="41" t="s">
        <v>151</v>
      </c>
      <c r="C19" s="42" t="s">
        <v>152</v>
      </c>
      <c r="D19" s="38" t="s">
        <v>234</v>
      </c>
      <c r="E19" s="43">
        <v>62.01</v>
      </c>
      <c r="F19" s="43">
        <v>0.28999999999999998</v>
      </c>
      <c r="G19" s="43">
        <v>6.61</v>
      </c>
      <c r="H19" s="43">
        <v>0.04</v>
      </c>
      <c r="I19" s="43">
        <v>1.78</v>
      </c>
      <c r="J19" s="43">
        <v>14.02</v>
      </c>
      <c r="K19" s="43">
        <v>0.35</v>
      </c>
      <c r="L19" s="43">
        <v>0.92</v>
      </c>
      <c r="M19" s="43">
        <v>0.53</v>
      </c>
      <c r="N19" s="43">
        <v>0.1</v>
      </c>
      <c r="O19" s="43">
        <v>13.26</v>
      </c>
      <c r="P19" s="43">
        <v>37.1</v>
      </c>
      <c r="Q19" s="44">
        <f t="shared" si="0"/>
        <v>0.72440944881889768</v>
      </c>
      <c r="R19" s="45" t="str">
        <f t="shared" si="1"/>
        <v>Matured</v>
      </c>
    </row>
    <row r="20" spans="1:18" ht="24" x14ac:dyDescent="0.3">
      <c r="A20" s="36">
        <v>16</v>
      </c>
      <c r="B20" s="41" t="s">
        <v>178</v>
      </c>
      <c r="C20" s="42" t="s">
        <v>153</v>
      </c>
      <c r="D20" s="38" t="s">
        <v>234</v>
      </c>
      <c r="E20" s="43">
        <v>63.81</v>
      </c>
      <c r="F20" s="42">
        <v>1.39</v>
      </c>
      <c r="G20" s="43">
        <v>6.17</v>
      </c>
      <c r="H20" s="43">
        <v>0.04</v>
      </c>
      <c r="I20" s="43">
        <v>1.62</v>
      </c>
      <c r="J20" s="43">
        <v>11.57</v>
      </c>
      <c r="K20" s="43">
        <v>0.27</v>
      </c>
      <c r="L20" s="43">
        <v>1.1200000000000001</v>
      </c>
      <c r="M20" s="43">
        <v>0.9</v>
      </c>
      <c r="N20" s="43">
        <v>0.09</v>
      </c>
      <c r="O20" s="43">
        <v>12.72</v>
      </c>
      <c r="P20" s="43">
        <v>62.2</v>
      </c>
      <c r="Q20" s="44">
        <f t="shared" si="0"/>
        <v>0.80575539568345322</v>
      </c>
      <c r="R20" s="45" t="str">
        <f t="shared" si="1"/>
        <v>Matured</v>
      </c>
    </row>
    <row r="21" spans="1:18" ht="24" x14ac:dyDescent="0.3">
      <c r="A21" s="36">
        <v>17</v>
      </c>
      <c r="B21" s="41" t="s">
        <v>154</v>
      </c>
      <c r="C21" s="42" t="s">
        <v>155</v>
      </c>
      <c r="D21" s="38" t="s">
        <v>234</v>
      </c>
      <c r="E21" s="43">
        <v>69.33</v>
      </c>
      <c r="F21" s="43">
        <v>0.41</v>
      </c>
      <c r="G21" s="43">
        <v>5.38</v>
      </c>
      <c r="H21" s="43">
        <v>0.03</v>
      </c>
      <c r="I21" s="43">
        <v>1.66</v>
      </c>
      <c r="J21" s="42" t="s">
        <v>156</v>
      </c>
      <c r="K21" s="43">
        <v>0.32</v>
      </c>
      <c r="L21" s="43">
        <v>0.96</v>
      </c>
      <c r="M21" s="43">
        <v>0.52</v>
      </c>
      <c r="N21" s="43">
        <v>0.1</v>
      </c>
      <c r="O21" s="43">
        <v>9.74</v>
      </c>
      <c r="P21" s="43">
        <v>39.799999999999997</v>
      </c>
      <c r="Q21" s="44">
        <f t="shared" si="0"/>
        <v>0.75</v>
      </c>
      <c r="R21" s="45" t="str">
        <f t="shared" si="1"/>
        <v>Matured</v>
      </c>
    </row>
    <row r="22" spans="1:18" ht="15.6" x14ac:dyDescent="0.3">
      <c r="C22" s="8"/>
      <c r="D22" s="11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3" spans="1:18" x14ac:dyDescent="0.3"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</row>
    <row r="24" spans="1:18" x14ac:dyDescent="0.3"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</sheetData>
  <mergeCells count="7">
    <mergeCell ref="A1:R1"/>
    <mergeCell ref="A2:A3"/>
    <mergeCell ref="B2:B3"/>
    <mergeCell ref="C2:C3"/>
    <mergeCell ref="Q2:R3"/>
    <mergeCell ref="E3:O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Total Major Oxides</vt:lpstr>
      <vt:lpstr>Major Oxides Katrol 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yaminilakshmi61@gmail.com</dc:creator>
  <cp:lastModifiedBy>ADMIN</cp:lastModifiedBy>
  <dcterms:created xsi:type="dcterms:W3CDTF">2026-03-20T06:40:43Z</dcterms:created>
  <dcterms:modified xsi:type="dcterms:W3CDTF">2026-03-29T11:39:09Z</dcterms:modified>
</cp:coreProperties>
</file>